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10324_2023-Oprava_VZT_systému_Beskydského_divadla_Nový_Jičín\e-zak\Výkazy výměr\"/>
    </mc:Choice>
  </mc:AlternateContent>
  <bookViews>
    <workbookView xWindow="0" yWindow="0" windowWidth="28800" windowHeight="13725" activeTab="1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Area" localSheetId="2">'Položkový rozpočet'!$A$1:$I$92</definedName>
    <definedName name="_xlnm.Print_Area" localSheetId="1">Rekapitulace!$A$1:$J$29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3" l="1"/>
  <c r="G49" i="3"/>
  <c r="I35" i="3"/>
  <c r="G35" i="3"/>
  <c r="I89" i="3" l="1"/>
  <c r="I87" i="3"/>
  <c r="G87" i="3"/>
  <c r="I85" i="3"/>
  <c r="G85" i="3"/>
  <c r="I84" i="3"/>
  <c r="I83" i="3"/>
  <c r="G83" i="3"/>
  <c r="I82" i="3"/>
  <c r="G82" i="3"/>
  <c r="I81" i="3"/>
  <c r="I80" i="3"/>
  <c r="G80" i="3"/>
  <c r="I79" i="3"/>
  <c r="G79" i="3"/>
  <c r="I78" i="3"/>
  <c r="I77" i="3"/>
  <c r="G77" i="3"/>
  <c r="I76" i="3"/>
  <c r="I34" i="3" l="1"/>
  <c r="I32" i="3" l="1"/>
  <c r="G32" i="3"/>
  <c r="I30" i="3"/>
  <c r="G30" i="3"/>
  <c r="I29" i="3"/>
  <c r="I28" i="3"/>
  <c r="G28" i="3"/>
  <c r="I27" i="3"/>
  <c r="I55" i="3"/>
  <c r="G55" i="3"/>
  <c r="G46" i="3" l="1"/>
  <c r="G48" i="3"/>
  <c r="I28" i="2" l="1"/>
  <c r="I54" i="3" l="1"/>
  <c r="I53" i="3"/>
  <c r="G53" i="3"/>
  <c r="I51" i="3"/>
  <c r="I56" i="3" s="1"/>
  <c r="G45" i="3"/>
  <c r="I61" i="3" l="1"/>
  <c r="I90" i="3" s="1"/>
  <c r="G61" i="3"/>
  <c r="G90" i="3" s="1"/>
  <c r="P5" i="1" l="1"/>
  <c r="J44" i="1" l="1"/>
  <c r="R45" i="1" l="1"/>
  <c r="R35" i="1" l="1"/>
  <c r="J35" i="1"/>
  <c r="E35" i="1"/>
  <c r="A10" i="2" l="1"/>
  <c r="A9" i="2"/>
  <c r="G41" i="3"/>
  <c r="G56" i="3" s="1"/>
  <c r="E26" i="1" l="1"/>
  <c r="E5" i="1"/>
  <c r="B4" i="2"/>
  <c r="E7" i="1" s="1"/>
  <c r="B3" i="2"/>
  <c r="F3" i="2"/>
  <c r="A8" i="2"/>
  <c r="I10" i="3" l="1"/>
  <c r="I36" i="3" s="1"/>
  <c r="G10" i="3"/>
  <c r="G36" i="3" s="1"/>
  <c r="G13" i="2" l="1"/>
  <c r="I13" i="2"/>
  <c r="E40" i="1" l="1"/>
  <c r="R38" i="1" s="1"/>
  <c r="R44" i="1" s="1"/>
  <c r="E41" i="1"/>
  <c r="E44" i="1" l="1"/>
  <c r="R47" i="1" l="1"/>
  <c r="O49" i="1" s="1"/>
  <c r="R49" i="1" s="1"/>
  <c r="R50" i="1" s="1"/>
</calcChain>
</file>

<file path=xl/sharedStrings.xml><?xml version="1.0" encoding="utf-8"?>
<sst xmlns="http://schemas.openxmlformats.org/spreadsheetml/2006/main" count="302" uniqueCount="229">
  <si>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</si>
  <si>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</si>
  <si>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</si>
  <si>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</si>
  <si>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</si>
  <si>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</si>
  <si>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</si>
  <si>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</si>
  <si>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</si>
  <si>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</si>
  <si>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</si>
  <si>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</si>
  <si>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</si>
  <si>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</si>
  <si>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</si>
  <si>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</si>
  <si>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</si>
  <si>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</si>
  <si>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</si>
  <si>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</si>
  <si>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</si>
  <si>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</si>
  <si>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</si>
  <si>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</si>
  <si>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</si>
  <si>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</si>
  <si>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</si>
  <si>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</si>
  <si>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</si>
  <si>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</si>
  <si>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</si>
  <si>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</si>
  <si>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</si>
  <si>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</si>
  <si>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</si>
  <si>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</si>
  <si>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</si>
  <si>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</si>
  <si>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</si>
  <si>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</si>
  <si>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</si>
  <si>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</si>
  <si>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</si>
  <si>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</si>
  <si>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</si>
  <si>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</si>
  <si>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</si>
  <si>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</si>
  <si>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</si>
  <si>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</si>
  <si>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</si>
  <si>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</si>
  <si>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</si>
  <si>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</si>
  <si>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</si>
  <si>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</si>
  <si>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</si>
  <si>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</si>
  <si>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</si>
  <si>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</si>
  <si>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</si>
  <si>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</si>
  <si>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</si>
  <si>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</si>
  <si>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Část:</t>
  </si>
  <si>
    <t>JKSO:</t>
  </si>
  <si>
    <t>Objednatel:</t>
  </si>
  <si>
    <t>Zhotovitel:</t>
  </si>
  <si>
    <t>Datum:</t>
  </si>
  <si>
    <t>Kód položky</t>
  </si>
  <si>
    <t>Popis</t>
  </si>
  <si>
    <t>MJ</t>
  </si>
  <si>
    <t>POLOŽKOVÝ ROZPOČET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</si>
  <si>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</si>
  <si>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</si>
  <si>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</si>
  <si>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</si>
  <si>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</si>
  <si>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</si>
  <si>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</si>
  <si>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Mezisoučet zařízení č.1</t>
  </si>
  <si>
    <t>REKAPITULACE</t>
  </si>
  <si>
    <t>Název zařízení</t>
  </si>
  <si>
    <t>Mezisoučet všech zařízení</t>
  </si>
  <si>
    <t>Pomocný materiál a práce</t>
  </si>
  <si>
    <t>P.1</t>
  </si>
  <si>
    <t>P.2</t>
  </si>
  <si>
    <t>P.3</t>
  </si>
  <si>
    <t>P.4</t>
  </si>
  <si>
    <t>Mezisoučet pomocného materiálu a prací</t>
  </si>
  <si>
    <t>Roman Michoněk</t>
  </si>
  <si>
    <t>Mezisoučet zařízení č.1A</t>
  </si>
  <si>
    <t>Mezisoučet zařízení č.2</t>
  </si>
  <si>
    <r>
      <t>m</t>
    </r>
    <r>
      <rPr>
        <vertAlign val="superscript"/>
        <sz val="8"/>
        <color indexed="8"/>
        <rFont val="Times New Roman"/>
        <family val="1"/>
        <charset val="238"/>
      </rPr>
      <t>2</t>
    </r>
  </si>
  <si>
    <t>bm</t>
  </si>
  <si>
    <t>1A.1</t>
  </si>
  <si>
    <t>1A.1a</t>
  </si>
  <si>
    <t>1.1a</t>
  </si>
  <si>
    <t>2.1a</t>
  </si>
  <si>
    <t>P.5</t>
  </si>
  <si>
    <t>P.6</t>
  </si>
  <si>
    <t>VRN (2% z PSV)</t>
  </si>
  <si>
    <t>Poznámka:</t>
  </si>
  <si>
    <t>Montáž zařízení, dodávka chladiva, uvedení do provozu, zkouška těsnosti, zaškolení obsluhy</t>
  </si>
  <si>
    <t>P.7</t>
  </si>
  <si>
    <t>P.8</t>
  </si>
  <si>
    <t>P.9</t>
  </si>
  <si>
    <t>1.1</t>
  </si>
  <si>
    <t xml:space="preserve"> - komora s kapsovým filtrem vzduchu (třída filtrace M5)</t>
  </si>
  <si>
    <t>1.2</t>
  </si>
  <si>
    <t>D.1.4c Vzduchotechnika</t>
  </si>
  <si>
    <t>R240001001</t>
  </si>
  <si>
    <t>Zařízení splňuje certifikaci Eurovent (ECC) na výkonové parametry dle evrop. a mezinárodních standardů.</t>
  </si>
  <si>
    <t>R240001002</t>
  </si>
  <si>
    <t>R240001003</t>
  </si>
  <si>
    <t>R240001004</t>
  </si>
  <si>
    <t>R240001005</t>
  </si>
  <si>
    <t>R240001006</t>
  </si>
  <si>
    <t>R240001007</t>
  </si>
  <si>
    <t>R240003001</t>
  </si>
  <si>
    <t>2.1</t>
  </si>
  <si>
    <t>2.2</t>
  </si>
  <si>
    <t>R240003002</t>
  </si>
  <si>
    <t>R240003003</t>
  </si>
  <si>
    <t>2.3</t>
  </si>
  <si>
    <t>R240003004</t>
  </si>
  <si>
    <t>2.4</t>
  </si>
  <si>
    <t>R240003005</t>
  </si>
  <si>
    <t>R240003006</t>
  </si>
  <si>
    <t>R240003007</t>
  </si>
  <si>
    <t>R240003008</t>
  </si>
  <si>
    <t>R240003009</t>
  </si>
  <si>
    <t>R240003010</t>
  </si>
  <si>
    <t>R240003011</t>
  </si>
  <si>
    <t>1.2a</t>
  </si>
  <si>
    <t>R240003012</t>
  </si>
  <si>
    <t>R240003013</t>
  </si>
  <si>
    <t>R240002001</t>
  </si>
  <si>
    <t>1.2b</t>
  </si>
  <si>
    <t>1A.1b</t>
  </si>
  <si>
    <t>vč. samolepící pásky, izolačních závěsných pouzder</t>
  </si>
  <si>
    <t>Rozvod chladu vč. montáže komunikačního kabelu a závěsného materiálu - Cu potrubí opatřené kaučukovou izolací,</t>
  </si>
  <si>
    <t>R240002002</t>
  </si>
  <si>
    <t>R240002003</t>
  </si>
  <si>
    <t>R240002004</t>
  </si>
  <si>
    <t>R240002005</t>
  </si>
  <si>
    <t>R240002006</t>
  </si>
  <si>
    <t>hod</t>
  </si>
  <si>
    <t>kg</t>
  </si>
  <si>
    <t>Dokumentace skutečného provedení stavby vč. vypracování dokladové části VZT zařízení, doplnění</t>
  </si>
  <si>
    <t>Technická a koordinační činnost na stavbě vč. dopravy (0,5% z dodávky zařízení)</t>
  </si>
  <si>
    <t>Cenová soustava vlastní.</t>
  </si>
  <si>
    <t>Nedílnou součástí tohoto rozpočtu jsou výkresová část a technická zpráva VZT.</t>
  </si>
  <si>
    <t>Oprava VZT systému Beskydského divadla Nový Jičín</t>
  </si>
  <si>
    <t>Město Nový Jičín, Masarykovo nám. 1/1, 741 01 Nový Jičín</t>
  </si>
  <si>
    <t>Zařízení č.1 - Větrání hlediště</t>
  </si>
  <si>
    <t>Zařízení č.1A - Zdroj chladu pro VZT jednotku hlediště</t>
  </si>
  <si>
    <t>Zařízení č.2 - Větrání foyer</t>
  </si>
  <si>
    <t>Vzduchotechnická jednotka do vnitřního prostředí, strana obsluhy LEVÁ i PRAVÁ ve složení:</t>
  </si>
  <si>
    <t>Vzduchotechnická jednotka do vnitřního prostředí, strana obsluhy LEVÁ ve složení:</t>
  </si>
  <si>
    <t>Venkovní kondenzační jednotka s kompresorem scroll s DC invertorem, chladivo R410A</t>
  </si>
  <si>
    <t xml:space="preserve"> - rozměry jednotky s horizontálním výstupem vzduchu: výška - 1380 mm, šířka - 950 mm, hloubka - 370 mm</t>
  </si>
  <si>
    <t xml:space="preserve"> - hluk: akustický výkon Lwa=76dBA, akustický tlak v 1m od jednotky Lpa=58dBA</t>
  </si>
  <si>
    <t>Sada expanzního ventilu a řídící jednotky pro kondenzační jednotku</t>
  </si>
  <si>
    <t xml:space="preserve">Konektory externích vstupů/výstupů k venkovní kondenzační jednotce </t>
  </si>
  <si>
    <t>umožňující profesi MaR snímat chod/poruchu z venkovní jednotky</t>
  </si>
  <si>
    <t>1A.1c</t>
  </si>
  <si>
    <t>R240002007</t>
  </si>
  <si>
    <t xml:space="preserve"> - komora s kapsovým filtrem vzduchu (třída filtrace G4)</t>
  </si>
  <si>
    <t xml:space="preserve"> - komora s dvěma ventilátory s EC motorem (plynulá regulace výkonu) V=22000m3/h, Pext=400Pa, Pi(nom)=2,9kW/3,8A/400V</t>
  </si>
  <si>
    <t xml:space="preserve">  (el. příkon obou ventilátorů v pracovním bodě: Pi=5,38kW/8,16A/400V)</t>
  </si>
  <si>
    <r>
      <t xml:space="preserve"> - směšovací komora bez servopohonů, poměr směšování dle čidla CO</t>
    </r>
    <r>
      <rPr>
        <vertAlign val="sub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a teplotních čidel</t>
    </r>
  </si>
  <si>
    <t xml:space="preserve"> - komora s dvěma ventilátory s EC motorem (plynulá regulace výkonu) V=22000m3/h, Pext=500Pa, Pi(nom)=4,6kW/5,8A/400V</t>
  </si>
  <si>
    <t xml:space="preserve">  (el. příkon obou ventilátorů v pracovním bodě: Pi=8,15kW/12,29A/400V)</t>
  </si>
  <si>
    <t xml:space="preserve"> - komora s vodním ohřívačem Qtop=256kW (80/60°C, médium voda), průtok 11,4m3/h, ztráta 21,59kPa, přípojka DN40</t>
  </si>
  <si>
    <t xml:space="preserve"> - komora s přímým výparníkem Qchl=84kW (chladivo R410A) při teplotě přívodního vzduchu Tp=20°C, výparník je </t>
  </si>
  <si>
    <t xml:space="preserve">  tříokruhový - dělený v poměru 1/3 - 1/3 - 1/3 (proplétaný), výkon je počítán při stavu vzduchu Te=30°C/40%, vypařovací teplota média 6°C</t>
  </si>
  <si>
    <t xml:space="preserve"> - koncový díl s tlumící manžetou 1970x1097mm - celková hladina hluku Lwa=79,3dBA</t>
  </si>
  <si>
    <t xml:space="preserve"> - koncový díl s tlumící manžetou 1970x1097mm - celková hladina hluku Lwa=71,4dBA</t>
  </si>
  <si>
    <t>Jednotka je na stavbu dodána v rozloženém stavu. Složení jednotky je zahrnuto v ceně montáže.</t>
  </si>
  <si>
    <t>Servisní dvířka u jednotky zhotovit bez pantů (odjímatelné dvířka).</t>
  </si>
  <si>
    <t>Navržená jednotka nesplňuje Nařízení komise (EU) č. 1253/2014 (požadavky na EKODESIGN větracích jednotek - ErP 2018).</t>
  </si>
  <si>
    <t xml:space="preserve">Výjezd servisního technika výrobce větrací jednotky vč. dopravy sloužící ke kontrole správného složení a nastavení </t>
  </si>
  <si>
    <t>Požární klapka ruční 1600x800mm s teplotní pojistkou a dvěma koncovými spínači</t>
  </si>
  <si>
    <t>Demontáž stávající požární klapky 1600x800mm</t>
  </si>
  <si>
    <t>Požární dotěsnění otvoru po montáži nové protipožární klapky 1600x800mm</t>
  </si>
  <si>
    <t>Čtyřhranné VZT potrubí z předizolovaných panelů tl. 20mm pokryté hliníkovou vrstvou (rozvody vedené venku)</t>
  </si>
  <si>
    <t xml:space="preserve"> - 90% tvarovek vč. spojovacího materiálu, frézování a kompletace na místě</t>
  </si>
  <si>
    <t>Demontáž stávající větrací jednotky V=22000m3/h s rozvody vzduchu (cca 50m2) ve strojovně vč. odvozu a likvidace</t>
  </si>
  <si>
    <t xml:space="preserve"> - komora ventilátoru s EC motorem (plynulá regulace výkonu) V=8000m3/h, Pext=450Pa, Pi(nom)=3,4kW/4,2A/400V</t>
  </si>
  <si>
    <t xml:space="preserve">  (el. příkon ventilátoru v pracovním bodě: Pi=1,88kW/2,91A/400V)</t>
  </si>
  <si>
    <t xml:space="preserve"> - komora s vodním ohřívačem Qtop=116kW (80/60°C, médium voda), průtok 5,18m3/h, ztráta 16,22kPa, přípojka DN32</t>
  </si>
  <si>
    <t xml:space="preserve"> - komora ventilátoru s EC motorem (plynulá regulace výkonu) V=10000m3/h, Pext=450Pa, Pi(nom)=2,9kW/3,8A/400V</t>
  </si>
  <si>
    <t xml:space="preserve">  (el. příkon ventilátoru v pracovním bodě: Pi=2,85kW/4,33A/400V)</t>
  </si>
  <si>
    <t xml:space="preserve"> - koncový díl s tlumící manžetou 1189x1197mm - celková hladina hluku Lwa=81,1dBA</t>
  </si>
  <si>
    <t xml:space="preserve"> - koncový díl s tlumící manžetou 1189x1197mm - celková hladina hluku Lwa=68,3dBA</t>
  </si>
  <si>
    <t>2.3a</t>
  </si>
  <si>
    <t>2.3b</t>
  </si>
  <si>
    <t>Požární klapka ruční 1250x630mm s teplotní pojistkou a dvěma koncovými spínači</t>
  </si>
  <si>
    <t>Demontáž stávající požární klapky 1250x630mm</t>
  </si>
  <si>
    <t>Požární dotěsnění otvoru po montáži nové protipožární klapky 1250x630mm</t>
  </si>
  <si>
    <t>Požární klapka ruční 1000x630mm s teplotní pojistkou a dvěma koncovými spínači</t>
  </si>
  <si>
    <t>Požární dotěsnění otvoru po montáži nové protipožární klapky 1000x630mm</t>
  </si>
  <si>
    <t>2.4a</t>
  </si>
  <si>
    <t>2.4b</t>
  </si>
  <si>
    <t>Požární klapka ruční 800x400mm s teplotní pojistkou a dvěma koncovými spínači</t>
  </si>
  <si>
    <t>Demontáž stávající požární klapky 800x400mm</t>
  </si>
  <si>
    <t>Požární doizolování potrubí po osazení požární klapky do VZT trasy</t>
  </si>
  <si>
    <t xml:space="preserve"> - 100% tvarovek vč. spojovacího materiálu, frézování a kompletace na místě</t>
  </si>
  <si>
    <t>Demontáž stávající větrací jednotky V=10000m3/h s rozvody vzduchu (cca 25m2) ve strojovně vč. odvozu a likvidace</t>
  </si>
  <si>
    <t>Montážní, závěsný, podpěrný, spojovací a těsnící materiál pro VZT potrubí (cca 45kg)</t>
  </si>
  <si>
    <t>Doprava, svislá přeprava - 3,6% z celkové dodávky zařízení</t>
  </si>
  <si>
    <t>Zaregulování VZT vč. protokolu, uvedení zařízení do provozu, zaškolení obsluhy (8hodin)</t>
  </si>
  <si>
    <t>Vstupní revize požárních klapek (5ks požárních klapek)</t>
  </si>
  <si>
    <t>Popisovací štítky a směrové šipky na VZT potrubí, zařízení a požární klapky</t>
  </si>
  <si>
    <t>Dílenská dokumentace - příprava do výroby (opozicování potrubí VZT, dořešení detailů apod.) - 10hod</t>
  </si>
  <si>
    <t>Měření hluku vč. protokolu o měření (počítáno s 6-ti měřícími místy)</t>
  </si>
  <si>
    <t>R240001008</t>
  </si>
  <si>
    <t>Tepelná izolace tl. 40mm s Al. polepem (odvodní potrubí vedené v podkroví nad hledištěm)</t>
  </si>
  <si>
    <t xml:space="preserve"> - nominální chladící výkon Qch=25kW, rozsah chlazení 10-28kW, el. příkon Pi=7,88kW/30A/400V</t>
  </si>
  <si>
    <t>R240002008</t>
  </si>
  <si>
    <t>R240002009</t>
  </si>
  <si>
    <t>Nosná konzole žárově zinkovaná pod kondenzační jednotku</t>
  </si>
  <si>
    <t>Nástěnný kabelový ovladač s displejem a českým menu (slouží k prvotnímu nastavení a pro servis venkovních jednotek)</t>
  </si>
  <si>
    <t>Oplechování rozvodu chladu vedeného po fasádě objektu</t>
  </si>
  <si>
    <t>Doplnění chladiva R410A do jednoho systému (cca 1kg)</t>
  </si>
  <si>
    <t>do dokumentace skutečného stavu reálně dodané typy a označení jednotlivých zařízení (cca 10hod)</t>
  </si>
  <si>
    <t xml:space="preserve"> 04/2023</t>
  </si>
  <si>
    <t>D.1.4.C-02 KRYCÍ LIST VÝKAZU VÝMĚR  (VÝKAZ MATERIÁLU)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</si>
</sst>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;\-####"/>
    <numFmt numFmtId="165" formatCode="#,##0.00\ &quot;Kč&quot;"/>
  </numFmts>
  <fonts count="4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vertAlign val="superscript"/>
      <sz val="8"/>
      <color indexed="8"/>
      <name val="Times New Roman"/>
      <family val="1"/>
      <charset val="238"/>
    </font>
    <font>
      <b/>
      <sz val="12"/>
      <name val="Arial CE"/>
      <charset val="110"/>
    </font>
    <font>
      <vertAlign val="sub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5"/>
      <color indexed="10"/>
      <name val="Arial CE"/>
      <charset val="110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4">
    <xf numFmtId="0" fontId="0" fillId="0" borderId="0"/>
    <xf numFmtId="0" fontId="1" fillId="0" borderId="0" applyAlignment="0">
      <alignment vertical="top" wrapText="1"/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1" applyNumberFormat="0" applyFill="0" applyAlignment="0" applyProtection="0"/>
    <xf numFmtId="0" fontId="17" fillId="3" borderId="0" applyNumberFormat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7" borderId="0" applyNumberFormat="0" applyBorder="0" applyAlignment="0" applyProtection="0"/>
    <xf numFmtId="0" fontId="1" fillId="18" borderId="6" applyNumberFormat="0" applyFont="0" applyAlignment="0" applyProtection="0"/>
    <xf numFmtId="0" fontId="24" fillId="0" borderId="7" applyNumberFormat="0" applyFill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19" borderId="8" applyNumberFormat="0" applyAlignment="0" applyProtection="0"/>
    <xf numFmtId="0" fontId="29" fillId="19" borderId="9" applyNumberFormat="0" applyAlignment="0" applyProtection="0"/>
    <xf numFmtId="0" fontId="3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14" fillId="0" borderId="0"/>
  </cellStyleXfs>
  <cellXfs count="203">
    <xf numFmtId="0" fontId="0" fillId="0" borderId="0" xfId="0"/>
    <xf numFmtId="0" fontId="1" fillId="0" borderId="10" xfId="1" applyBorder="1" applyAlignment="1" applyProtection="1">
      <alignment horizontal="left"/>
    </xf>
    <xf numFmtId="0" fontId="1" fillId="0" borderId="11" xfId="1" applyBorder="1" applyAlignment="1" applyProtection="1">
      <alignment horizontal="left"/>
    </xf>
    <xf numFmtId="0" fontId="1" fillId="0" borderId="12" xfId="1" applyBorder="1" applyAlignment="1" applyProtection="1">
      <alignment horizontal="left"/>
    </xf>
    <xf numFmtId="0" fontId="1" fillId="0" borderId="15" xfId="1" applyBorder="1" applyAlignment="1" applyProtection="1">
      <alignment horizontal="left"/>
    </xf>
    <xf numFmtId="0" fontId="1" fillId="0" borderId="16" xfId="1" applyBorder="1" applyAlignment="1" applyProtection="1">
      <alignment horizontal="left"/>
    </xf>
    <xf numFmtId="0" fontId="1" fillId="0" borderId="17" xfId="1" applyBorder="1" applyAlignment="1" applyProtection="1">
      <alignment horizontal="left"/>
    </xf>
    <xf numFmtId="0" fontId="2" fillId="0" borderId="10" xfId="1" applyFont="1" applyBorder="1" applyAlignment="1" applyProtection="1">
      <alignment horizontal="left" vertical="center"/>
    </xf>
    <xf numFmtId="0" fontId="2" fillId="0" borderId="11" xfId="1" applyFont="1" applyBorder="1" applyAlignment="1" applyProtection="1">
      <alignment horizontal="left" vertical="center"/>
    </xf>
    <xf numFmtId="0" fontId="2" fillId="0" borderId="12" xfId="1" applyFont="1" applyBorder="1" applyAlignment="1" applyProtection="1">
      <alignment horizontal="left" vertical="center"/>
    </xf>
    <xf numFmtId="0" fontId="2" fillId="0" borderId="13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left" vertical="center"/>
    </xf>
    <xf numFmtId="0" fontId="3" fillId="0" borderId="18" xfId="1" applyFont="1" applyBorder="1" applyAlignment="1" applyProtection="1">
      <alignment horizontal="left" vertical="center"/>
    </xf>
    <xf numFmtId="0" fontId="2" fillId="0" borderId="19" xfId="1" applyFont="1" applyBorder="1" applyAlignment="1" applyProtection="1">
      <alignment horizontal="left" vertical="center"/>
    </xf>
    <xf numFmtId="0" fontId="2" fillId="0" borderId="20" xfId="1" applyFont="1" applyBorder="1" applyAlignment="1" applyProtection="1">
      <alignment horizontal="left" vertical="center"/>
    </xf>
    <xf numFmtId="0" fontId="2" fillId="0" borderId="14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2" fillId="0" borderId="22" xfId="1" applyFont="1" applyBorder="1" applyAlignment="1" applyProtection="1">
      <alignment horizontal="left" vertical="center"/>
    </xf>
    <xf numFmtId="164" fontId="3" fillId="0" borderId="21" xfId="1" applyNumberFormat="1" applyFont="1" applyBorder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23" xfId="1" applyFont="1" applyBorder="1" applyAlignment="1" applyProtection="1">
      <alignment horizontal="left" vertical="top"/>
    </xf>
    <xf numFmtId="0" fontId="2" fillId="0" borderId="24" xfId="1" applyFont="1" applyBorder="1" applyAlignment="1" applyProtection="1">
      <alignment horizontal="left" vertical="center"/>
    </xf>
    <xf numFmtId="0" fontId="2" fillId="0" borderId="25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24" xfId="1" applyNumberFormat="1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left" vertical="top"/>
    </xf>
    <xf numFmtId="0" fontId="3" fillId="0" borderId="26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4" fontId="3" fillId="0" borderId="28" xfId="1" applyNumberFormat="1" applyFont="1" applyBorder="1" applyAlignment="1" applyProtection="1">
      <alignment horizontal="right" vertical="center"/>
    </xf>
    <xf numFmtId="0" fontId="2" fillId="0" borderId="29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2" fillId="0" borderId="28" xfId="1" applyFont="1" applyBorder="1" applyAlignment="1" applyProtection="1">
      <alignment horizontal="left" vertical="center"/>
    </xf>
    <xf numFmtId="164" fontId="3" fillId="0" borderId="29" xfId="1" applyNumberFormat="1" applyFont="1" applyBorder="1" applyAlignment="1" applyProtection="1">
      <alignment horizontal="right" vertical="center"/>
    </xf>
    <xf numFmtId="49" fontId="3" fillId="0" borderId="26" xfId="1" applyNumberFormat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 vertical="center"/>
    </xf>
    <xf numFmtId="0" fontId="2" fillId="0" borderId="16" xfId="1" applyFont="1" applyBorder="1" applyAlignment="1" applyProtection="1">
      <alignment horizontal="left" vertical="center"/>
    </xf>
    <xf numFmtId="0" fontId="2" fillId="0" borderId="17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2" fillId="0" borderId="31" xfId="1" applyFont="1" applyBorder="1" applyAlignment="1" applyProtection="1">
      <alignment horizontal="left" vertical="center"/>
    </xf>
    <xf numFmtId="0" fontId="6" fillId="0" borderId="31" xfId="1" applyFont="1" applyBorder="1" applyAlignment="1" applyProtection="1">
      <alignment horizontal="left" vertical="center"/>
    </xf>
    <xf numFmtId="0" fontId="2" fillId="0" borderId="32" xfId="1" applyFont="1" applyBorder="1" applyAlignment="1" applyProtection="1">
      <alignment horizontal="left" vertical="center"/>
    </xf>
    <xf numFmtId="0" fontId="2" fillId="0" borderId="33" xfId="1" applyFont="1" applyBorder="1" applyAlignment="1" applyProtection="1">
      <alignment horizontal="left" vertical="center"/>
    </xf>
    <xf numFmtId="0" fontId="2" fillId="0" borderId="34" xfId="1" applyFont="1" applyBorder="1" applyAlignment="1" applyProtection="1">
      <alignment horizontal="left" vertical="center"/>
    </xf>
    <xf numFmtId="0" fontId="2" fillId="0" borderId="35" xfId="1" applyFont="1" applyBorder="1" applyAlignment="1" applyProtection="1">
      <alignment horizontal="left" vertical="center"/>
    </xf>
    <xf numFmtId="0" fontId="2" fillId="0" borderId="36" xfId="1" applyFont="1" applyBorder="1" applyAlignment="1" applyProtection="1">
      <alignment horizontal="left" vertical="center"/>
    </xf>
    <xf numFmtId="0" fontId="2" fillId="0" borderId="37" xfId="1" applyFont="1" applyBorder="1" applyAlignment="1" applyProtection="1">
      <alignment horizontal="left" vertical="center"/>
    </xf>
    <xf numFmtId="37" fontId="1" fillId="0" borderId="38" xfId="1" applyNumberFormat="1" applyBorder="1" applyAlignment="1" applyProtection="1">
      <alignment horizontal="right" vertical="center"/>
    </xf>
    <xf numFmtId="37" fontId="1" fillId="0" borderId="39" xfId="1" applyNumberFormat="1" applyBorder="1" applyAlignment="1" applyProtection="1">
      <alignment horizontal="right" vertical="center"/>
    </xf>
    <xf numFmtId="37" fontId="7" fillId="0" borderId="40" xfId="1" applyNumberFormat="1" applyFont="1" applyBorder="1" applyAlignment="1" applyProtection="1">
      <alignment horizontal="right" vertical="center"/>
    </xf>
    <xf numFmtId="39" fontId="7" fillId="0" borderId="41" xfId="1" applyNumberFormat="1" applyFont="1" applyBorder="1" applyAlignment="1" applyProtection="1">
      <alignment horizontal="right" vertical="center"/>
    </xf>
    <xf numFmtId="37" fontId="1" fillId="0" borderId="40" xfId="1" applyNumberFormat="1" applyBorder="1" applyAlignment="1" applyProtection="1">
      <alignment horizontal="right" vertical="center"/>
    </xf>
    <xf numFmtId="37" fontId="1" fillId="0" borderId="41" xfId="1" applyNumberFormat="1" applyBorder="1" applyAlignment="1" applyProtection="1">
      <alignment horizontal="right" vertical="center"/>
    </xf>
    <xf numFmtId="37" fontId="7" fillId="0" borderId="39" xfId="1" applyNumberFormat="1" applyFont="1" applyBorder="1" applyAlignment="1" applyProtection="1">
      <alignment horizontal="right" vertical="center"/>
    </xf>
    <xf numFmtId="39" fontId="7" fillId="0" borderId="39" xfId="1" applyNumberFormat="1" applyFont="1" applyBorder="1" applyAlignment="1" applyProtection="1">
      <alignment horizontal="right" vertical="center"/>
    </xf>
    <xf numFmtId="37" fontId="1" fillId="0" borderId="42" xfId="1" applyNumberFormat="1" applyBorder="1" applyAlignment="1" applyProtection="1">
      <alignment horizontal="right" vertical="center"/>
    </xf>
    <xf numFmtId="0" fontId="6" fillId="0" borderId="31" xfId="1" applyFont="1" applyBorder="1" applyAlignment="1" applyProtection="1">
      <alignment horizontal="left" vertical="center" wrapText="1"/>
    </xf>
    <xf numFmtId="0" fontId="8" fillId="0" borderId="33" xfId="1" applyFont="1" applyBorder="1" applyAlignment="1" applyProtection="1">
      <alignment horizontal="left" vertical="center"/>
    </xf>
    <xf numFmtId="0" fontId="8" fillId="0" borderId="35" xfId="1" applyFont="1" applyBorder="1" applyAlignment="1" applyProtection="1">
      <alignment horizontal="left" vertical="center"/>
    </xf>
    <xf numFmtId="0" fontId="6" fillId="0" borderId="36" xfId="1" applyFont="1" applyBorder="1" applyAlignment="1" applyProtection="1">
      <alignment horizontal="left" vertical="center"/>
    </xf>
    <xf numFmtId="0" fontId="6" fillId="0" borderId="34" xfId="1" applyFont="1" applyBorder="1" applyAlignment="1" applyProtection="1">
      <alignment horizontal="left" vertical="center"/>
    </xf>
    <xf numFmtId="0" fontId="6" fillId="0" borderId="37" xfId="1" applyFont="1" applyBorder="1" applyAlignment="1" applyProtection="1">
      <alignment horizontal="left" vertical="center"/>
    </xf>
    <xf numFmtId="0" fontId="6" fillId="0" borderId="35" xfId="1" applyFont="1" applyBorder="1" applyAlignment="1" applyProtection="1">
      <alignment horizontal="left" vertical="center"/>
    </xf>
    <xf numFmtId="164" fontId="2" fillId="0" borderId="43" xfId="1" applyNumberFormat="1" applyFont="1" applyBorder="1" applyAlignment="1" applyProtection="1">
      <alignment horizontal="center" vertical="center"/>
    </xf>
    <xf numFmtId="0" fontId="9" fillId="0" borderId="18" xfId="1" applyFont="1" applyBorder="1" applyAlignment="1" applyProtection="1">
      <alignment horizontal="left" vertical="center"/>
    </xf>
    <xf numFmtId="0" fontId="2" fillId="0" borderId="26" xfId="1" applyFont="1" applyBorder="1" applyAlignment="1" applyProtection="1">
      <alignment horizontal="left" vertical="center"/>
    </xf>
    <xf numFmtId="39" fontId="7" fillId="0" borderId="27" xfId="1" applyNumberFormat="1" applyFont="1" applyBorder="1" applyAlignment="1" applyProtection="1">
      <alignment horizontal="right" vertical="center"/>
    </xf>
    <xf numFmtId="0" fontId="2" fillId="0" borderId="44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horizontal="left" vertical="center"/>
    </xf>
    <xf numFmtId="39" fontId="1" fillId="0" borderId="27" xfId="1" applyNumberFormat="1" applyBorder="1" applyAlignment="1" applyProtection="1">
      <alignment horizontal="right" vertical="center"/>
    </xf>
    <xf numFmtId="37" fontId="1" fillId="0" borderId="28" xfId="1" applyNumberFormat="1" applyBorder="1" applyAlignment="1" applyProtection="1">
      <alignment horizontal="right" vertical="center"/>
    </xf>
    <xf numFmtId="0" fontId="10" fillId="0" borderId="28" xfId="1" applyFont="1" applyBorder="1" applyAlignment="1" applyProtection="1">
      <alignment horizontal="right" vertical="center"/>
    </xf>
    <xf numFmtId="0" fontId="10" fillId="0" borderId="29" xfId="1" applyFont="1" applyBorder="1" applyAlignment="1" applyProtection="1">
      <alignment horizontal="left" vertical="center"/>
    </xf>
    <xf numFmtId="0" fontId="2" fillId="0" borderId="23" xfId="1" applyFont="1" applyBorder="1" applyAlignment="1" applyProtection="1">
      <alignment horizontal="left" vertical="center"/>
    </xf>
    <xf numFmtId="164" fontId="2" fillId="0" borderId="45" xfId="1" applyNumberFormat="1" applyFont="1" applyBorder="1" applyAlignment="1" applyProtection="1">
      <alignment horizontal="center" vertical="center"/>
    </xf>
    <xf numFmtId="37" fontId="1" fillId="0" borderId="27" xfId="1" applyNumberFormat="1" applyBorder="1" applyAlignment="1" applyProtection="1">
      <alignment horizontal="right" vertical="center"/>
    </xf>
    <xf numFmtId="0" fontId="9" fillId="0" borderId="27" xfId="1" applyFont="1" applyBorder="1" applyAlignment="1" applyProtection="1">
      <alignment horizontal="left" vertical="center"/>
    </xf>
    <xf numFmtId="39" fontId="7" fillId="0" borderId="30" xfId="1" applyNumberFormat="1" applyFont="1" applyBorder="1" applyAlignment="1" applyProtection="1">
      <alignment horizontal="right" vertical="center"/>
    </xf>
    <xf numFmtId="39" fontId="1" fillId="0" borderId="30" xfId="1" applyNumberFormat="1" applyBorder="1" applyAlignment="1" applyProtection="1">
      <alignment horizontal="right" vertical="center"/>
    </xf>
    <xf numFmtId="37" fontId="1" fillId="0" borderId="32" xfId="1" applyNumberFormat="1" applyBorder="1" applyAlignment="1" applyProtection="1">
      <alignment horizontal="right" vertical="center"/>
    </xf>
    <xf numFmtId="0" fontId="2" fillId="0" borderId="46" xfId="1" applyFont="1" applyBorder="1" applyAlignment="1" applyProtection="1">
      <alignment horizontal="left" vertical="center"/>
    </xf>
    <xf numFmtId="164" fontId="2" fillId="0" borderId="47" xfId="1" applyNumberFormat="1" applyFont="1" applyBorder="1" applyAlignment="1" applyProtection="1">
      <alignment horizontal="center" vertical="center"/>
    </xf>
    <xf numFmtId="0" fontId="2" fillId="0" borderId="41" xfId="1" applyFont="1" applyBorder="1" applyAlignment="1" applyProtection="1">
      <alignment horizontal="left" vertical="center"/>
    </xf>
    <xf numFmtId="0" fontId="2" fillId="0" borderId="39" xfId="1" applyFont="1" applyBorder="1" applyAlignment="1" applyProtection="1">
      <alignment horizontal="left" vertical="center"/>
    </xf>
    <xf numFmtId="0" fontId="2" fillId="0" borderId="40" xfId="1" applyFont="1" applyBorder="1" applyAlignment="1" applyProtection="1">
      <alignment horizontal="left" vertical="center"/>
    </xf>
    <xf numFmtId="39" fontId="7" fillId="0" borderId="48" xfId="1" applyNumberFormat="1" applyFont="1" applyBorder="1" applyAlignment="1" applyProtection="1">
      <alignment horizontal="right" vertical="center"/>
    </xf>
    <xf numFmtId="39" fontId="7" fillId="0" borderId="31" xfId="1" applyNumberFormat="1" applyFont="1" applyBorder="1" applyAlignment="1" applyProtection="1">
      <alignment horizontal="right" vertical="center"/>
    </xf>
    <xf numFmtId="37" fontId="11" fillId="0" borderId="16" xfId="1" applyNumberFormat="1" applyFont="1" applyBorder="1" applyAlignment="1" applyProtection="1">
      <alignment horizontal="right" vertical="center"/>
    </xf>
    <xf numFmtId="0" fontId="6" fillId="0" borderId="10" xfId="1" applyFont="1" applyBorder="1" applyAlignment="1" applyProtection="1">
      <alignment horizontal="left" vertical="top"/>
    </xf>
    <xf numFmtId="0" fontId="2" fillId="0" borderId="49" xfId="1" applyFont="1" applyBorder="1" applyAlignment="1" applyProtection="1">
      <alignment horizontal="left" vertical="center"/>
    </xf>
    <xf numFmtId="0" fontId="2" fillId="0" borderId="50" xfId="1" applyFont="1" applyBorder="1" applyAlignment="1" applyProtection="1">
      <alignment horizontal="left" vertical="center"/>
    </xf>
    <xf numFmtId="0" fontId="2" fillId="0" borderId="21" xfId="1" applyFont="1" applyBorder="1" applyAlignment="1" applyProtection="1">
      <alignment horizontal="left" vertical="center"/>
    </xf>
    <xf numFmtId="0" fontId="2" fillId="0" borderId="51" xfId="1" applyFont="1" applyBorder="1" applyAlignment="1" applyProtection="1">
      <alignment horizontal="left"/>
    </xf>
    <xf numFmtId="0" fontId="2" fillId="0" borderId="23" xfId="1" applyFont="1" applyBorder="1" applyAlignment="1" applyProtection="1">
      <alignment horizontal="left"/>
    </xf>
    <xf numFmtId="37" fontId="3" fillId="0" borderId="23" xfId="1" applyNumberFormat="1" applyFont="1" applyBorder="1" applyAlignment="1" applyProtection="1">
      <alignment horizontal="right" vertical="center"/>
    </xf>
    <xf numFmtId="39" fontId="3" fillId="0" borderId="27" xfId="1" applyNumberFormat="1" applyFont="1" applyBorder="1" applyAlignment="1" applyProtection="1">
      <alignment horizontal="right" vertical="center"/>
    </xf>
    <xf numFmtId="39" fontId="7" fillId="0" borderId="23" xfId="1" applyNumberFormat="1" applyFont="1" applyBorder="1" applyAlignment="1" applyProtection="1">
      <alignment horizontal="right" vertical="center"/>
    </xf>
    <xf numFmtId="0" fontId="2" fillId="0" borderId="52" xfId="1" applyFont="1" applyBorder="1" applyAlignment="1" applyProtection="1">
      <alignment horizontal="left" vertical="center"/>
    </xf>
    <xf numFmtId="0" fontId="6" fillId="0" borderId="53" xfId="1" applyFont="1" applyBorder="1" applyAlignment="1" applyProtection="1">
      <alignment horizontal="left" vertical="top"/>
    </xf>
    <xf numFmtId="0" fontId="2" fillId="0" borderId="18" xfId="1" applyFont="1" applyBorder="1" applyAlignment="1" applyProtection="1">
      <alignment horizontal="left" vertical="center"/>
    </xf>
    <xf numFmtId="37" fontId="3" fillId="0" borderId="27" xfId="1" applyNumberFormat="1" applyFont="1" applyBorder="1" applyAlignment="1" applyProtection="1">
      <alignment horizontal="right" vertical="center"/>
    </xf>
    <xf numFmtId="0" fontId="6" fillId="0" borderId="41" xfId="1" applyFont="1" applyBorder="1" applyAlignment="1" applyProtection="1">
      <alignment horizontal="left" vertical="center"/>
    </xf>
    <xf numFmtId="0" fontId="2" fillId="0" borderId="54" xfId="1" applyFont="1" applyBorder="1" applyAlignment="1" applyProtection="1">
      <alignment horizontal="left" vertical="center"/>
    </xf>
    <xf numFmtId="39" fontId="12" fillId="0" borderId="55" xfId="1" applyNumberFormat="1" applyFont="1" applyBorder="1" applyAlignment="1" applyProtection="1">
      <alignment horizontal="right" vertical="center"/>
    </xf>
    <xf numFmtId="0" fontId="2" fillId="0" borderId="56" xfId="1" applyFont="1" applyBorder="1" applyAlignment="1" applyProtection="1">
      <alignment horizontal="left" vertical="center"/>
    </xf>
    <xf numFmtId="0" fontId="1" fillId="0" borderId="34" xfId="1" applyBorder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/>
    </xf>
    <xf numFmtId="0" fontId="2" fillId="0" borderId="57" xfId="1" applyFont="1" applyBorder="1" applyAlignment="1" applyProtection="1">
      <alignment horizontal="left" vertical="center"/>
    </xf>
    <xf numFmtId="0" fontId="2" fillId="0" borderId="48" xfId="1" applyFont="1" applyBorder="1" applyAlignment="1" applyProtection="1">
      <alignment horizontal="left"/>
    </xf>
    <xf numFmtId="0" fontId="2" fillId="0" borderId="42" xfId="1" applyFont="1" applyBorder="1" applyAlignment="1" applyProtection="1">
      <alignment horizontal="left" vertical="center"/>
    </xf>
    <xf numFmtId="0" fontId="32" fillId="0" borderId="0" xfId="1" applyFont="1" applyAlignment="1" applyProtection="1">
      <alignment horizontal="left"/>
    </xf>
    <xf numFmtId="16" fontId="2" fillId="0" borderId="0" xfId="1" applyNumberFormat="1" applyFont="1" applyAlignment="1" applyProtection="1">
      <alignment horizontal="left"/>
    </xf>
    <xf numFmtId="39" fontId="2" fillId="0" borderId="0" xfId="1" applyNumberFormat="1" applyFont="1" applyAlignment="1" applyProtection="1">
      <alignment horizontal="right"/>
    </xf>
    <xf numFmtId="1" fontId="2" fillId="0" borderId="0" xfId="1" applyNumberFormat="1" applyFont="1" applyAlignment="1" applyProtection="1">
      <alignment horizontal="center"/>
    </xf>
    <xf numFmtId="0" fontId="2" fillId="0" borderId="0" xfId="1" applyFont="1" applyAlignment="1" applyProtection="1">
      <alignment horizontal="left"/>
    </xf>
    <xf numFmtId="0" fontId="3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/>
    </xf>
    <xf numFmtId="0" fontId="3" fillId="0" borderId="58" xfId="1" applyFont="1" applyBorder="1" applyAlignment="1" applyProtection="1">
      <alignment horizontal="center" vertical="center" wrapText="1"/>
    </xf>
    <xf numFmtId="0" fontId="3" fillId="0" borderId="59" xfId="1" applyFont="1" applyBorder="1" applyAlignment="1" applyProtection="1">
      <alignment horizontal="center" vertical="center" wrapText="1"/>
    </xf>
    <xf numFmtId="0" fontId="3" fillId="0" borderId="60" xfId="1" applyFont="1" applyBorder="1" applyAlignment="1" applyProtection="1">
      <alignment horizontal="center" vertical="center" wrapText="1"/>
    </xf>
    <xf numFmtId="0" fontId="3" fillId="0" borderId="61" xfId="1" applyFont="1" applyBorder="1" applyAlignment="1" applyProtection="1">
      <alignment horizontal="center" vertical="center" wrapText="1"/>
    </xf>
    <xf numFmtId="0" fontId="31" fillId="0" borderId="62" xfId="1" applyFont="1" applyBorder="1" applyAlignment="1" applyProtection="1">
      <alignment horizontal="left"/>
    </xf>
    <xf numFmtId="0" fontId="3" fillId="0" borderId="63" xfId="1" applyFont="1" applyBorder="1" applyAlignment="1" applyProtection="1">
      <alignment horizontal="center" vertical="center" wrapText="1"/>
    </xf>
    <xf numFmtId="0" fontId="3" fillId="0" borderId="64" xfId="1" applyFont="1" applyBorder="1" applyAlignment="1" applyProtection="1">
      <alignment horizontal="center" vertical="center" wrapText="1"/>
    </xf>
    <xf numFmtId="0" fontId="3" fillId="0" borderId="65" xfId="1" applyFont="1" applyBorder="1" applyAlignment="1" applyProtection="1">
      <alignment horizontal="center" vertical="center" wrapText="1"/>
    </xf>
    <xf numFmtId="0" fontId="33" fillId="0" borderId="0" xfId="1" applyFont="1" applyAlignment="1" applyProtection="1">
      <alignment horizontal="right"/>
    </xf>
    <xf numFmtId="39" fontId="33" fillId="0" borderId="0" xfId="1" applyNumberFormat="1" applyFont="1" applyAlignment="1" applyProtection="1">
      <alignment horizontal="right"/>
    </xf>
    <xf numFmtId="0" fontId="3" fillId="0" borderId="0" xfId="1" applyFont="1" applyAlignment="1" applyProtection="1">
      <alignment horizontal="left"/>
    </xf>
    <xf numFmtId="0" fontId="13" fillId="0" borderId="0" xfId="1" applyFont="1" applyAlignment="1" applyProtection="1">
      <alignment horizontal="left" vertical="center"/>
    </xf>
    <xf numFmtId="0" fontId="31" fillId="0" borderId="0" xfId="1" applyFont="1" applyAlignment="1" applyProtection="1">
      <alignment horizontal="left" vertical="center"/>
    </xf>
    <xf numFmtId="14" fontId="3" fillId="0" borderId="0" xfId="1" applyNumberFormat="1" applyFont="1" applyAlignment="1" applyProtection="1">
      <alignment horizontal="left" vertical="center"/>
    </xf>
    <xf numFmtId="0" fontId="34" fillId="0" borderId="0" xfId="1" applyFont="1" applyAlignment="1" applyProtection="1">
      <alignment horizontal="center"/>
    </xf>
    <xf numFmtId="0" fontId="3" fillId="0" borderId="68" xfId="1" applyFont="1" applyBorder="1" applyAlignment="1" applyProtection="1">
      <alignment horizontal="left"/>
    </xf>
    <xf numFmtId="0" fontId="35" fillId="0" borderId="60" xfId="1" applyFont="1" applyBorder="1" applyAlignment="1" applyProtection="1">
      <alignment horizontal="left"/>
    </xf>
    <xf numFmtId="0" fontId="35" fillId="0" borderId="60" xfId="1" applyFont="1" applyBorder="1" applyAlignment="1" applyProtection="1">
      <alignment horizontal="center"/>
    </xf>
    <xf numFmtId="0" fontId="3" fillId="25" borderId="80" xfId="1" applyFont="1" applyFill="1" applyBorder="1" applyAlignment="1" applyProtection="1">
      <alignment horizontal="center" vertical="center" wrapText="1"/>
    </xf>
    <xf numFmtId="0" fontId="3" fillId="25" borderId="81" xfId="1" applyFont="1" applyFill="1" applyBorder="1" applyAlignment="1" applyProtection="1">
      <alignment horizontal="center" vertical="center" wrapText="1"/>
    </xf>
    <xf numFmtId="0" fontId="3" fillId="25" borderId="82" xfId="1" applyFont="1" applyFill="1" applyBorder="1" applyAlignment="1" applyProtection="1">
      <alignment horizontal="center" vertical="center" wrapText="1"/>
    </xf>
    <xf numFmtId="165" fontId="0" fillId="0" borderId="0" xfId="0" applyNumberFormat="1"/>
    <xf numFmtId="0" fontId="2" fillId="0" borderId="0" xfId="1" applyFont="1" applyAlignment="1" applyProtection="1">
      <alignment horizontal="center"/>
    </xf>
    <xf numFmtId="4" fontId="0" fillId="0" borderId="0" xfId="0" applyNumberFormat="1"/>
    <xf numFmtId="0" fontId="39" fillId="0" borderId="0" xfId="0" applyFont="1"/>
    <xf numFmtId="16" fontId="2" fillId="0" borderId="58" xfId="1" applyNumberFormat="1" applyFont="1" applyBorder="1" applyAlignment="1" applyProtection="1">
      <alignment horizontal="left"/>
    </xf>
    <xf numFmtId="0" fontId="2" fillId="0" borderId="58" xfId="1" applyFont="1" applyBorder="1" applyAlignment="1" applyProtection="1">
      <alignment horizontal="left"/>
    </xf>
    <xf numFmtId="0" fontId="32" fillId="0" borderId="58" xfId="1" applyFont="1" applyBorder="1" applyAlignment="1" applyProtection="1">
      <alignment horizontal="left"/>
    </xf>
    <xf numFmtId="0" fontId="32" fillId="0" borderId="58" xfId="1" applyFont="1" applyBorder="1" applyAlignment="1" applyProtection="1">
      <alignment horizontal="center"/>
    </xf>
    <xf numFmtId="1" fontId="2" fillId="0" borderId="58" xfId="1" applyNumberFormat="1" applyFont="1" applyBorder="1" applyAlignment="1" applyProtection="1">
      <alignment horizontal="center"/>
    </xf>
    <xf numFmtId="39" fontId="2" fillId="0" borderId="58" xfId="1" applyNumberFormat="1" applyFont="1" applyBorder="1" applyAlignment="1" applyProtection="1">
      <alignment horizontal="right"/>
    </xf>
    <xf numFmtId="1" fontId="0" fillId="0" borderId="0" xfId="0" applyNumberFormat="1"/>
    <xf numFmtId="0" fontId="3" fillId="0" borderId="76" xfId="1" applyFont="1" applyBorder="1" applyAlignment="1" applyProtection="1">
      <alignment horizontal="left"/>
    </xf>
    <xf numFmtId="0" fontId="3" fillId="0" borderId="77" xfId="1" applyFont="1" applyBorder="1" applyAlignment="1" applyProtection="1">
      <alignment horizontal="left"/>
    </xf>
    <xf numFmtId="0" fontId="3" fillId="0" borderId="83" xfId="1" applyFont="1" applyBorder="1" applyAlignment="1" applyProtection="1">
      <alignment horizontal="left"/>
    </xf>
    <xf numFmtId="0" fontId="3" fillId="0" borderId="86" xfId="1" applyFont="1" applyBorder="1" applyAlignment="1" applyProtection="1">
      <alignment horizontal="left"/>
    </xf>
    <xf numFmtId="0" fontId="3" fillId="0" borderId="90" xfId="1" applyFont="1" applyBorder="1" applyAlignment="1" applyProtection="1">
      <alignment horizontal="left"/>
    </xf>
    <xf numFmtId="49" fontId="2" fillId="0" borderId="0" xfId="1" applyNumberFormat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16" fontId="32" fillId="0" borderId="0" xfId="1" applyNumberFormat="1" applyFont="1" applyAlignment="1" applyProtection="1">
      <alignment horizontal="left"/>
    </xf>
    <xf numFmtId="0" fontId="3" fillId="0" borderId="69" xfId="1" applyFont="1" applyBorder="1" applyAlignment="1" applyProtection="1">
      <alignment horizontal="left"/>
    </xf>
    <xf numFmtId="0" fontId="3" fillId="0" borderId="18" xfId="1" applyFont="1" applyBorder="1" applyAlignment="1" applyProtection="1">
      <alignment horizontal="left" vertical="center"/>
    </xf>
    <xf numFmtId="0" fontId="0" fillId="0" borderId="19" xfId="0" applyBorder="1" applyAlignment="1">
      <alignment vertical="center"/>
    </xf>
    <xf numFmtId="0" fontId="40" fillId="0" borderId="13" xfId="1" applyFont="1" applyBorder="1" applyAlignment="1" applyProtection="1">
      <alignment horizontal="center"/>
    </xf>
    <xf numFmtId="0" fontId="40" fillId="0" borderId="0" xfId="1" applyFont="1" applyAlignment="1" applyProtection="1">
      <alignment horizontal="center"/>
    </xf>
    <xf numFmtId="0" fontId="40" fillId="0" borderId="14" xfId="1" applyFont="1" applyBorder="1" applyAlignment="1" applyProtection="1">
      <alignment horizontal="center"/>
    </xf>
    <xf numFmtId="0" fontId="3" fillId="0" borderId="69" xfId="1" applyFont="1" applyBorder="1" applyAlignment="1" applyProtection="1">
      <alignment horizontal="left"/>
    </xf>
    <xf numFmtId="165" fontId="3" fillId="0" borderId="69" xfId="1" applyNumberFormat="1" applyFont="1" applyBorder="1" applyAlignment="1" applyProtection="1">
      <alignment horizontal="right"/>
    </xf>
    <xf numFmtId="165" fontId="3" fillId="0" borderId="68" xfId="1" applyNumberFormat="1" applyFont="1" applyBorder="1" applyAlignment="1" applyProtection="1">
      <alignment horizontal="right"/>
    </xf>
    <xf numFmtId="0" fontId="3" fillId="0" borderId="92" xfId="1" applyFont="1" applyBorder="1" applyAlignment="1" applyProtection="1">
      <alignment horizontal="left"/>
    </xf>
    <xf numFmtId="0" fontId="3" fillId="0" borderId="76" xfId="1" applyFont="1" applyBorder="1" applyAlignment="1" applyProtection="1">
      <alignment horizontal="left"/>
    </xf>
    <xf numFmtId="0" fontId="3" fillId="0" borderId="77" xfId="1" applyFont="1" applyBorder="1" applyAlignment="1" applyProtection="1">
      <alignment horizontal="left"/>
    </xf>
    <xf numFmtId="0" fontId="3" fillId="0" borderId="91" xfId="1" applyFont="1" applyBorder="1" applyAlignment="1" applyProtection="1">
      <alignment horizontal="left"/>
    </xf>
    <xf numFmtId="0" fontId="3" fillId="0" borderId="84" xfId="1" applyFont="1" applyBorder="1" applyAlignment="1" applyProtection="1">
      <alignment horizontal="left"/>
    </xf>
    <xf numFmtId="0" fontId="3" fillId="0" borderId="85" xfId="1" applyFont="1" applyBorder="1" applyAlignment="1" applyProtection="1">
      <alignment horizontal="left"/>
    </xf>
    <xf numFmtId="0" fontId="3" fillId="0" borderId="89" xfId="1" applyFont="1" applyBorder="1" applyAlignment="1" applyProtection="1">
      <alignment horizontal="left"/>
    </xf>
    <xf numFmtId="0" fontId="3" fillId="0" borderId="87" xfId="1" applyFont="1" applyBorder="1" applyAlignment="1" applyProtection="1">
      <alignment horizontal="left"/>
    </xf>
    <xf numFmtId="0" fontId="3" fillId="0" borderId="88" xfId="1" applyFont="1" applyBorder="1" applyAlignment="1" applyProtection="1">
      <alignment horizontal="left"/>
    </xf>
    <xf numFmtId="165" fontId="3" fillId="0" borderId="89" xfId="1" applyNumberFormat="1" applyFont="1" applyBorder="1" applyAlignment="1" applyProtection="1">
      <alignment horizontal="right"/>
    </xf>
    <xf numFmtId="165" fontId="3" fillId="0" borderId="88" xfId="1" applyNumberFormat="1" applyFont="1" applyBorder="1" applyAlignment="1" applyProtection="1">
      <alignment horizontal="right"/>
    </xf>
    <xf numFmtId="165" fontId="3" fillId="0" borderId="59" xfId="1" applyNumberFormat="1" applyFont="1" applyBorder="1" applyAlignment="1" applyProtection="1">
      <alignment horizontal="right" vertical="center"/>
    </xf>
    <xf numFmtId="165" fontId="3" fillId="0" borderId="61" xfId="1" applyNumberFormat="1" applyFont="1" applyBorder="1" applyAlignment="1" applyProtection="1">
      <alignment horizontal="right" vertical="center"/>
    </xf>
    <xf numFmtId="0" fontId="35" fillId="0" borderId="73" xfId="1" applyFont="1" applyBorder="1" applyAlignment="1" applyProtection="1">
      <alignment horizontal="right"/>
    </xf>
    <xf numFmtId="0" fontId="35" fillId="0" borderId="74" xfId="1" applyFont="1" applyBorder="1" applyAlignment="1" applyProtection="1">
      <alignment horizontal="right"/>
    </xf>
    <xf numFmtId="0" fontId="35" fillId="0" borderId="75" xfId="1" applyFont="1" applyBorder="1" applyAlignment="1" applyProtection="1">
      <alignment horizontal="right"/>
    </xf>
    <xf numFmtId="165" fontId="35" fillId="0" borderId="73" xfId="1" applyNumberFormat="1" applyFont="1" applyBorder="1" applyAlignment="1" applyProtection="1">
      <alignment horizontal="right"/>
    </xf>
    <xf numFmtId="0" fontId="3" fillId="0" borderId="59" xfId="1" applyFont="1" applyBorder="1" applyAlignment="1" applyProtection="1">
      <alignment horizontal="left"/>
    </xf>
    <xf numFmtId="0" fontId="3" fillId="0" borderId="60" xfId="1" applyFont="1" applyBorder="1" applyAlignment="1" applyProtection="1">
      <alignment horizontal="left"/>
    </xf>
    <xf numFmtId="0" fontId="3" fillId="0" borderId="61" xfId="1" applyFont="1" applyBorder="1" applyAlignment="1" applyProtection="1">
      <alignment horizontal="left"/>
    </xf>
    <xf numFmtId="0" fontId="35" fillId="24" borderId="73" xfId="1" applyFont="1" applyFill="1" applyBorder="1" applyAlignment="1" applyProtection="1">
      <alignment horizontal="left"/>
    </xf>
    <xf numFmtId="0" fontId="35" fillId="24" borderId="74" xfId="1" applyFont="1" applyFill="1" applyBorder="1" applyAlignment="1" applyProtection="1">
      <alignment horizontal="left"/>
    </xf>
    <xf numFmtId="0" fontId="35" fillId="24" borderId="75" xfId="1" applyFont="1" applyFill="1" applyBorder="1" applyAlignment="1" applyProtection="1">
      <alignment horizontal="left"/>
    </xf>
    <xf numFmtId="0" fontId="35" fillId="24" borderId="66" xfId="1" applyFont="1" applyFill="1" applyBorder="1" applyAlignment="1" applyProtection="1">
      <alignment horizontal="center"/>
    </xf>
    <xf numFmtId="0" fontId="3" fillId="0" borderId="78" xfId="1" applyFont="1" applyBorder="1" applyAlignment="1" applyProtection="1">
      <alignment horizontal="left"/>
    </xf>
    <xf numFmtId="0" fontId="3" fillId="0" borderId="79" xfId="1" applyFont="1" applyBorder="1" applyAlignment="1" applyProtection="1">
      <alignment horizontal="left"/>
    </xf>
    <xf numFmtId="165" fontId="3" fillId="0" borderId="83" xfId="1" applyNumberFormat="1" applyFont="1" applyBorder="1" applyAlignment="1" applyProtection="1">
      <alignment horizontal="right"/>
    </xf>
    <xf numFmtId="0" fontId="3" fillId="0" borderId="68" xfId="1" applyFont="1" applyBorder="1" applyAlignment="1" applyProtection="1">
      <alignment horizontal="left"/>
    </xf>
    <xf numFmtId="0" fontId="34" fillId="0" borderId="0" xfId="1" applyFont="1" applyAlignment="1" applyProtection="1">
      <alignment horizontal="center"/>
    </xf>
    <xf numFmtId="0" fontId="35" fillId="25" borderId="66" xfId="1" applyFont="1" applyFill="1" applyBorder="1" applyAlignment="1" applyProtection="1">
      <alignment horizontal="center"/>
    </xf>
    <xf numFmtId="0" fontId="3" fillId="0" borderId="70" xfId="1" applyFont="1" applyBorder="1" applyAlignment="1" applyProtection="1">
      <alignment horizontal="left"/>
    </xf>
    <xf numFmtId="0" fontId="3" fillId="0" borderId="71" xfId="1" applyFont="1" applyBorder="1" applyAlignment="1" applyProtection="1">
      <alignment horizontal="left"/>
    </xf>
    <xf numFmtId="0" fontId="3" fillId="0" borderId="72" xfId="1" applyFont="1" applyBorder="1" applyAlignment="1" applyProtection="1">
      <alignment horizontal="left"/>
    </xf>
    <xf numFmtId="165" fontId="3" fillId="0" borderId="67" xfId="1" applyNumberFormat="1" applyFont="1" applyBorder="1" applyAlignment="1" applyProtection="1">
      <alignment horizontal="right"/>
    </xf>
    <xf numFmtId="0" fontId="35" fillId="25" borderId="66" xfId="1" applyFont="1" applyFill="1" applyBorder="1" applyAlignment="1" applyProtection="1">
      <alignment horizontal="left"/>
    </xf>
    <xf numFmtId="0" fontId="37" fillId="0" borderId="0" xfId="1" applyFont="1" applyAlignment="1" applyProtection="1">
      <alignment horizontal="center"/>
    </xf>
  </cellXfs>
  <cellStyles count="44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Excel Built-in Normal" xfId="43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1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opLeftCell="A47" workbookViewId="0">
      <selection activeCell="R7" sqref="R7"/>
    </sheetView>
  </sheetViews>
  <sheetFormatPr defaultRowHeight="15"/>
  <cols>
    <col min="1" max="1" width="2.42578125" customWidth="1"/>
    <col min="2" max="2" width="1.85546875" customWidth="1"/>
    <col min="3" max="3" width="2.7109375" customWidth="1"/>
    <col min="4" max="4" width="6.85546875" customWidth="1"/>
    <col min="5" max="5" width="13.5703125" customWidth="1"/>
    <col min="6" max="6" width="0.5703125" customWidth="1"/>
    <col min="7" max="7" width="2.5703125" customWidth="1"/>
    <col min="8" max="8" width="2.7109375" customWidth="1"/>
    <col min="9" max="9" width="9.7109375" customWidth="1"/>
    <col min="10" max="10" width="13.5703125" customWidth="1"/>
    <col min="11" max="11" width="0.7109375" customWidth="1"/>
    <col min="12" max="12" width="2.42578125" customWidth="1"/>
    <col min="13" max="13" width="2.85546875" customWidth="1"/>
    <col min="14" max="14" width="2" customWidth="1"/>
    <col min="15" max="15" width="12.7109375" customWidth="1"/>
    <col min="16" max="16" width="2.85546875" customWidth="1"/>
    <col min="17" max="17" width="2" customWidth="1"/>
    <col min="18" max="18" width="13.5703125" customWidth="1"/>
    <col min="19" max="19" width="0.5703125" customWidth="1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161" t="s">
        <v>228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3"/>
    </row>
    <row r="3" spans="1:19" ht="12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>
      <c r="A5" s="10"/>
      <c r="B5" s="11" t="s">
        <v>0</v>
      </c>
      <c r="C5" s="11"/>
      <c r="D5" s="11"/>
      <c r="E5" s="12" t="str">
        <f>'Položkový rozpočet'!B2</f>
        <v>Oprava VZT systému Beskydského divadla Nový Jičín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59">
        <f>Rekapitulace!B5</f>
        <v>0</v>
      </c>
      <c r="Q5" s="160"/>
      <c r="R5" s="14"/>
      <c r="S5" s="15"/>
    </row>
    <row r="6" spans="1:19">
      <c r="A6" s="10"/>
      <c r="B6" s="11" t="s">
        <v>2</v>
      </c>
      <c r="C6" s="11"/>
      <c r="D6" s="11"/>
      <c r="E6" s="16"/>
      <c r="F6" s="11"/>
      <c r="G6" s="11"/>
      <c r="H6" s="11"/>
      <c r="I6" s="11"/>
      <c r="J6" s="17"/>
      <c r="K6" s="11"/>
      <c r="L6" s="11"/>
      <c r="M6" s="11"/>
      <c r="N6" s="11"/>
      <c r="O6" s="11"/>
      <c r="P6" s="18"/>
      <c r="Q6" s="19"/>
      <c r="R6" s="17"/>
      <c r="S6" s="15"/>
    </row>
    <row r="7" spans="1:19">
      <c r="A7" s="10"/>
      <c r="B7" s="11" t="s">
        <v>3</v>
      </c>
      <c r="C7" s="11"/>
      <c r="D7" s="11"/>
      <c r="E7" s="16" t="str">
        <f>Rekapitulace!B4</f>
        <v>D.1.4c Vzduchotechnika</v>
      </c>
      <c r="F7" s="11"/>
      <c r="G7" s="11"/>
      <c r="H7" s="11"/>
      <c r="I7" s="11"/>
      <c r="J7" s="17"/>
      <c r="K7" s="11"/>
      <c r="L7" s="11"/>
      <c r="M7" s="11"/>
      <c r="N7" s="11"/>
      <c r="O7" s="11" t="s">
        <v>4</v>
      </c>
      <c r="P7" s="16"/>
      <c r="Q7" s="19"/>
      <c r="R7" s="17"/>
      <c r="S7" s="15"/>
    </row>
    <row r="8" spans="1:19" hidden="1">
      <c r="A8" s="10"/>
      <c r="B8" s="11" t="s">
        <v>5</v>
      </c>
      <c r="C8" s="11"/>
      <c r="D8" s="11"/>
      <c r="E8" s="16" t="s">
        <v>6</v>
      </c>
      <c r="F8" s="11"/>
      <c r="G8" s="11"/>
      <c r="H8" s="11"/>
      <c r="I8" s="11"/>
      <c r="J8" s="17"/>
      <c r="K8" s="11"/>
      <c r="L8" s="11"/>
      <c r="M8" s="11"/>
      <c r="N8" s="11"/>
      <c r="O8" s="11"/>
      <c r="P8" s="18"/>
      <c r="Q8" s="19"/>
      <c r="R8" s="17"/>
      <c r="S8" s="15"/>
    </row>
    <row r="9" spans="1:19">
      <c r="A9" s="10"/>
      <c r="B9" s="11" t="s">
        <v>7</v>
      </c>
      <c r="C9" s="11"/>
      <c r="D9" s="11"/>
      <c r="E9" s="20"/>
      <c r="F9" s="21"/>
      <c r="G9" s="21"/>
      <c r="H9" s="21"/>
      <c r="I9" s="21"/>
      <c r="J9" s="22"/>
      <c r="K9" s="11"/>
      <c r="L9" s="11"/>
      <c r="M9" s="11"/>
      <c r="N9" s="11"/>
      <c r="O9" s="11" t="s">
        <v>9</v>
      </c>
      <c r="P9" s="23"/>
      <c r="Q9" s="24"/>
      <c r="R9" s="22"/>
      <c r="S9" s="15"/>
    </row>
    <row r="10" spans="1:19" hidden="1">
      <c r="A10" s="10"/>
      <c r="B10" s="11" t="s">
        <v>10</v>
      </c>
      <c r="C10" s="11"/>
      <c r="D10" s="11"/>
      <c r="E10" s="25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9"/>
      <c r="Q10" s="19"/>
      <c r="R10" s="11"/>
      <c r="S10" s="15"/>
    </row>
    <row r="11" spans="1:19" hidden="1">
      <c r="A11" s="10"/>
      <c r="B11" s="11" t="s">
        <v>11</v>
      </c>
      <c r="C11" s="11"/>
      <c r="D11" s="11"/>
      <c r="E11" s="25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9"/>
      <c r="Q11" s="19"/>
      <c r="R11" s="11"/>
      <c r="S11" s="15"/>
    </row>
    <row r="12" spans="1:19" hidden="1">
      <c r="A12" s="10"/>
      <c r="B12" s="11" t="s">
        <v>12</v>
      </c>
      <c r="C12" s="11"/>
      <c r="D12" s="11"/>
      <c r="E12" s="25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  <c r="Q12" s="19"/>
      <c r="R12" s="11"/>
      <c r="S12" s="15"/>
    </row>
    <row r="13" spans="1:19" hidden="1">
      <c r="A13" s="10"/>
      <c r="B13" s="11"/>
      <c r="C13" s="11"/>
      <c r="D13" s="11"/>
      <c r="E13" s="25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9"/>
      <c r="Q13" s="19"/>
      <c r="R13" s="11"/>
      <c r="S13" s="15"/>
    </row>
    <row r="14" spans="1:19" hidden="1">
      <c r="A14" s="10"/>
      <c r="B14" s="11"/>
      <c r="C14" s="11"/>
      <c r="D14" s="11"/>
      <c r="E14" s="25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9"/>
      <c r="Q14" s="19"/>
      <c r="R14" s="11"/>
      <c r="S14" s="15"/>
    </row>
    <row r="15" spans="1:19" hidden="1">
      <c r="A15" s="10"/>
      <c r="B15" s="11"/>
      <c r="C15" s="11"/>
      <c r="D15" s="11"/>
      <c r="E15" s="25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9"/>
      <c r="Q15" s="19"/>
      <c r="R15" s="11"/>
      <c r="S15" s="15"/>
    </row>
    <row r="16" spans="1:19" hidden="1">
      <c r="A16" s="10"/>
      <c r="B16" s="11"/>
      <c r="C16" s="11"/>
      <c r="D16" s="11"/>
      <c r="E16" s="25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9"/>
      <c r="Q16" s="19"/>
      <c r="R16" s="11"/>
      <c r="S16" s="15"/>
    </row>
    <row r="17" spans="1:19" hidden="1">
      <c r="A17" s="10"/>
      <c r="B17" s="11"/>
      <c r="C17" s="11"/>
      <c r="D17" s="11"/>
      <c r="E17" s="25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9"/>
      <c r="Q17" s="19"/>
      <c r="R17" s="11"/>
      <c r="S17" s="15"/>
    </row>
    <row r="18" spans="1:19" hidden="1">
      <c r="A18" s="10"/>
      <c r="B18" s="11"/>
      <c r="C18" s="11"/>
      <c r="D18" s="11"/>
      <c r="E18" s="25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9"/>
      <c r="Q18" s="19"/>
      <c r="R18" s="11"/>
      <c r="S18" s="15"/>
    </row>
    <row r="19" spans="1:19" hidden="1">
      <c r="A19" s="10"/>
      <c r="B19" s="11"/>
      <c r="C19" s="11"/>
      <c r="D19" s="11"/>
      <c r="E19" s="25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9"/>
      <c r="Q19" s="19"/>
      <c r="R19" s="11"/>
      <c r="S19" s="15"/>
    </row>
    <row r="20" spans="1:19" hidden="1">
      <c r="A20" s="10"/>
      <c r="B20" s="11"/>
      <c r="C20" s="11"/>
      <c r="D20" s="11"/>
      <c r="E20" s="25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9"/>
      <c r="Q20" s="19"/>
      <c r="R20" s="11"/>
      <c r="S20" s="15"/>
    </row>
    <row r="21" spans="1:19" hidden="1">
      <c r="A21" s="10"/>
      <c r="B21" s="11"/>
      <c r="C21" s="11"/>
      <c r="D21" s="11"/>
      <c r="E21" s="25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9"/>
      <c r="Q21" s="19"/>
      <c r="R21" s="11"/>
      <c r="S21" s="15"/>
    </row>
    <row r="22" spans="1:19" hidden="1">
      <c r="A22" s="10"/>
      <c r="B22" s="11"/>
      <c r="C22" s="11"/>
      <c r="D22" s="11"/>
      <c r="E22" s="25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9"/>
      <c r="Q22" s="19"/>
      <c r="R22" s="11"/>
      <c r="S22" s="15"/>
    </row>
    <row r="23" spans="1:19" hidden="1">
      <c r="A23" s="10"/>
      <c r="B23" s="11"/>
      <c r="C23" s="11"/>
      <c r="D23" s="11"/>
      <c r="E23" s="25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9"/>
      <c r="Q23" s="19"/>
      <c r="R23" s="11"/>
      <c r="S23" s="15"/>
    </row>
    <row r="24" spans="1:19" hidden="1">
      <c r="A24" s="10"/>
      <c r="B24" s="11"/>
      <c r="C24" s="11"/>
      <c r="D24" s="11"/>
      <c r="E24" s="25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9"/>
      <c r="Q24" s="19"/>
      <c r="R24" s="11"/>
      <c r="S24" s="15"/>
    </row>
    <row r="25" spans="1:19" ht="17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5"/>
    </row>
    <row r="26" spans="1:19" ht="17.25" customHeight="1">
      <c r="A26" s="10"/>
      <c r="B26" s="11" t="s">
        <v>15</v>
      </c>
      <c r="C26" s="11"/>
      <c r="D26" s="11"/>
      <c r="E26" s="12" t="str">
        <f>'Položkový rozpočet'!F2</f>
        <v>Město Nový Jičín, Masarykovo nám. 1/1, 741 01 Nový Jičín</v>
      </c>
      <c r="F26" s="13"/>
      <c r="G26" s="13"/>
      <c r="H26" s="13"/>
      <c r="I26" s="13"/>
      <c r="J26" s="14"/>
      <c r="K26" s="11"/>
      <c r="L26" s="11"/>
      <c r="M26" s="11"/>
      <c r="N26" s="11"/>
      <c r="O26" s="26"/>
      <c r="P26" s="27"/>
      <c r="Q26" s="28"/>
      <c r="R26" s="29"/>
      <c r="S26" s="15"/>
    </row>
    <row r="27" spans="1:19" ht="17.25" customHeight="1">
      <c r="A27" s="10"/>
      <c r="B27" s="11" t="s">
        <v>16</v>
      </c>
      <c r="C27" s="11"/>
      <c r="D27" s="11"/>
      <c r="E27" s="16" t="s">
        <v>90</v>
      </c>
      <c r="F27" s="11"/>
      <c r="G27" s="11"/>
      <c r="H27" s="11"/>
      <c r="I27" s="11"/>
      <c r="J27" s="17"/>
      <c r="K27" s="11"/>
      <c r="L27" s="11"/>
      <c r="M27" s="11"/>
      <c r="N27" s="11"/>
      <c r="O27" s="26"/>
      <c r="P27" s="27"/>
      <c r="Q27" s="28"/>
      <c r="R27" s="29"/>
      <c r="S27" s="15"/>
    </row>
    <row r="28" spans="1:19" ht="17.25" customHeight="1">
      <c r="A28" s="10"/>
      <c r="B28" s="11" t="s">
        <v>17</v>
      </c>
      <c r="C28" s="11"/>
      <c r="D28" s="11"/>
      <c r="E28" s="16"/>
      <c r="F28" s="11"/>
      <c r="G28" s="11"/>
      <c r="H28" s="11"/>
      <c r="I28" s="11"/>
      <c r="J28" s="17"/>
      <c r="K28" s="11"/>
      <c r="L28" s="11"/>
      <c r="M28" s="11"/>
      <c r="N28" s="11"/>
      <c r="O28" s="26"/>
      <c r="P28" s="27"/>
      <c r="Q28" s="28"/>
      <c r="R28" s="29"/>
      <c r="S28" s="15"/>
    </row>
    <row r="29" spans="1:19" ht="17.25" customHeight="1">
      <c r="A29" s="10"/>
      <c r="B29" s="11"/>
      <c r="C29" s="11"/>
      <c r="D29" s="11"/>
      <c r="E29" s="23"/>
      <c r="F29" s="21"/>
      <c r="G29" s="21"/>
      <c r="H29" s="21"/>
      <c r="I29" s="21"/>
      <c r="J29" s="22"/>
      <c r="K29" s="11"/>
      <c r="L29" s="11"/>
      <c r="M29" s="11"/>
      <c r="N29" s="11"/>
      <c r="O29" s="19"/>
      <c r="P29" s="19"/>
      <c r="Q29" s="19"/>
      <c r="R29" s="11"/>
      <c r="S29" s="15"/>
    </row>
    <row r="30" spans="1:19" ht="17.25" customHeight="1">
      <c r="A30" s="10"/>
      <c r="B30" s="11"/>
      <c r="C30" s="11"/>
      <c r="D30" s="11"/>
      <c r="E30" s="30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30" t="s">
        <v>20</v>
      </c>
      <c r="P30" s="19"/>
      <c r="Q30" s="19"/>
      <c r="R30" s="31"/>
      <c r="S30" s="15"/>
    </row>
    <row r="31" spans="1:19" ht="17.25" customHeight="1">
      <c r="A31" s="10"/>
      <c r="B31" s="11"/>
      <c r="C31" s="11"/>
      <c r="D31" s="11"/>
      <c r="E31" s="26"/>
      <c r="F31" s="11"/>
      <c r="G31" s="27"/>
      <c r="H31" s="32"/>
      <c r="I31" s="33"/>
      <c r="J31" s="11"/>
      <c r="K31" s="11"/>
      <c r="L31" s="11"/>
      <c r="M31" s="11"/>
      <c r="N31" s="11"/>
      <c r="O31" s="34" t="s">
        <v>227</v>
      </c>
      <c r="P31" s="19"/>
      <c r="Q31" s="19"/>
      <c r="R31" s="35"/>
      <c r="S31" s="15"/>
    </row>
    <row r="32" spans="1:19" ht="8.25" customHeight="1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/>
    </row>
    <row r="33" spans="1:19" ht="20.25" customHeight="1">
      <c r="A33" s="39"/>
      <c r="B33" s="40"/>
      <c r="C33" s="40"/>
      <c r="D33" s="40"/>
      <c r="E33" s="41" t="s">
        <v>21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2"/>
    </row>
    <row r="34" spans="1:19" ht="20.25" customHeight="1">
      <c r="A34" s="43" t="s">
        <v>22</v>
      </c>
      <c r="B34" s="44"/>
      <c r="C34" s="44"/>
      <c r="D34" s="45"/>
      <c r="E34" s="46" t="s">
        <v>23</v>
      </c>
      <c r="F34" s="45"/>
      <c r="G34" s="46" t="s">
        <v>24</v>
      </c>
      <c r="H34" s="44"/>
      <c r="I34" s="45"/>
      <c r="J34" s="46" t="s">
        <v>25</v>
      </c>
      <c r="K34" s="44"/>
      <c r="L34" s="46" t="s">
        <v>26</v>
      </c>
      <c r="M34" s="44"/>
      <c r="N34" s="44"/>
      <c r="O34" s="45"/>
      <c r="P34" s="46" t="s">
        <v>27</v>
      </c>
      <c r="Q34" s="44"/>
      <c r="R34" s="44"/>
      <c r="S34" s="47"/>
    </row>
    <row r="35" spans="1:19" ht="20.25" customHeight="1">
      <c r="A35" s="48"/>
      <c r="B35" s="49"/>
      <c r="C35" s="49"/>
      <c r="D35" s="50">
        <v>0</v>
      </c>
      <c r="E35" s="51">
        <f>IF(D35=0,0,R47/D35)</f>
        <v>0</v>
      </c>
      <c r="F35" s="52"/>
      <c r="G35" s="53"/>
      <c r="H35" s="49"/>
      <c r="I35" s="50">
        <v>0</v>
      </c>
      <c r="J35" s="51">
        <f>IF(I35=0,0,R47/I35)</f>
        <v>0</v>
      </c>
      <c r="K35" s="54"/>
      <c r="L35" s="53"/>
      <c r="M35" s="49"/>
      <c r="N35" s="49"/>
      <c r="O35" s="50">
        <v>0</v>
      </c>
      <c r="P35" s="53"/>
      <c r="Q35" s="49"/>
      <c r="R35" s="55">
        <f>IF(O35=0,0,R47/O35)</f>
        <v>0</v>
      </c>
      <c r="S35" s="56"/>
    </row>
    <row r="36" spans="1:19" ht="20.25" customHeight="1">
      <c r="A36" s="39"/>
      <c r="B36" s="40"/>
      <c r="C36" s="40"/>
      <c r="D36" s="40"/>
      <c r="E36" s="41" t="s">
        <v>28</v>
      </c>
      <c r="F36" s="40"/>
      <c r="G36" s="40"/>
      <c r="H36" s="40"/>
      <c r="I36" s="40"/>
      <c r="J36" s="57" t="s">
        <v>29</v>
      </c>
      <c r="K36" s="40"/>
      <c r="L36" s="40"/>
      <c r="M36" s="40"/>
      <c r="N36" s="40"/>
      <c r="O36" s="40"/>
      <c r="P36" s="40"/>
      <c r="Q36" s="40"/>
      <c r="R36" s="40"/>
      <c r="S36" s="42"/>
    </row>
    <row r="37" spans="1:19" ht="20.25" customHeight="1">
      <c r="A37" s="58" t="s">
        <v>30</v>
      </c>
      <c r="B37" s="59"/>
      <c r="C37" s="60" t="s">
        <v>31</v>
      </c>
      <c r="D37" s="61"/>
      <c r="E37" s="61"/>
      <c r="F37" s="62"/>
      <c r="G37" s="58" t="s">
        <v>32</v>
      </c>
      <c r="H37" s="63"/>
      <c r="I37" s="60" t="s">
        <v>33</v>
      </c>
      <c r="J37" s="61"/>
      <c r="K37" s="61"/>
      <c r="L37" s="58" t="s">
        <v>34</v>
      </c>
      <c r="M37" s="63"/>
      <c r="N37" s="60" t="s">
        <v>35</v>
      </c>
      <c r="O37" s="61"/>
      <c r="P37" s="61"/>
      <c r="Q37" s="61"/>
      <c r="R37" s="61"/>
      <c r="S37" s="62"/>
    </row>
    <row r="38" spans="1:19" ht="20.25" customHeight="1">
      <c r="A38" s="64">
        <v>1</v>
      </c>
      <c r="B38" s="65" t="s">
        <v>36</v>
      </c>
      <c r="C38" s="14"/>
      <c r="D38" s="66" t="s">
        <v>37</v>
      </c>
      <c r="E38" s="67">
        <v>0</v>
      </c>
      <c r="F38" s="68"/>
      <c r="G38" s="64">
        <v>8</v>
      </c>
      <c r="H38" s="69" t="s">
        <v>38</v>
      </c>
      <c r="I38" s="29"/>
      <c r="J38" s="70">
        <v>0</v>
      </c>
      <c r="K38" s="71"/>
      <c r="L38" s="64">
        <v>13</v>
      </c>
      <c r="M38" s="27" t="s">
        <v>101</v>
      </c>
      <c r="N38" s="32"/>
      <c r="O38" s="32"/>
      <c r="P38" s="72"/>
      <c r="Q38" s="73"/>
      <c r="R38" s="67">
        <f>E40*0.02</f>
        <v>0</v>
      </c>
      <c r="S38" s="68"/>
    </row>
    <row r="39" spans="1:19" ht="20.25" customHeight="1">
      <c r="A39" s="64">
        <v>2</v>
      </c>
      <c r="B39" s="74"/>
      <c r="C39" s="22"/>
      <c r="D39" s="66" t="s">
        <v>39</v>
      </c>
      <c r="E39" s="67">
        <v>0</v>
      </c>
      <c r="F39" s="68"/>
      <c r="G39" s="64">
        <v>9</v>
      </c>
      <c r="H39" s="11" t="s">
        <v>40</v>
      </c>
      <c r="I39" s="66"/>
      <c r="J39" s="70">
        <v>0</v>
      </c>
      <c r="K39" s="71"/>
      <c r="L39" s="64">
        <v>14</v>
      </c>
      <c r="M39" s="27"/>
      <c r="N39" s="32"/>
      <c r="O39" s="32"/>
      <c r="P39" s="72"/>
      <c r="Q39" s="73"/>
      <c r="R39" s="67"/>
      <c r="S39" s="68"/>
    </row>
    <row r="40" spans="1:19" ht="20.25" customHeight="1">
      <c r="A40" s="64">
        <v>3</v>
      </c>
      <c r="B40" s="65" t="s">
        <v>41</v>
      </c>
      <c r="C40" s="14"/>
      <c r="D40" s="66" t="s">
        <v>37</v>
      </c>
      <c r="E40" s="67">
        <f>Rekapitulace!G13</f>
        <v>0</v>
      </c>
      <c r="F40" s="68"/>
      <c r="G40" s="64">
        <v>10</v>
      </c>
      <c r="H40" s="69" t="s">
        <v>42</v>
      </c>
      <c r="I40" s="29"/>
      <c r="J40" s="70">
        <v>0</v>
      </c>
      <c r="K40" s="71"/>
      <c r="L40" s="64">
        <v>15</v>
      </c>
      <c r="M40" s="27"/>
      <c r="N40" s="32"/>
      <c r="O40" s="32"/>
      <c r="P40" s="72"/>
      <c r="Q40" s="73"/>
      <c r="R40" s="67"/>
      <c r="S40" s="68"/>
    </row>
    <row r="41" spans="1:19" ht="20.25" customHeight="1">
      <c r="A41" s="64">
        <v>4</v>
      </c>
      <c r="B41" s="74"/>
      <c r="C41" s="22"/>
      <c r="D41" s="66" t="s">
        <v>39</v>
      </c>
      <c r="E41" s="67">
        <f>Rekapitulace!I13</f>
        <v>0</v>
      </c>
      <c r="F41" s="68"/>
      <c r="G41" s="64">
        <v>11</v>
      </c>
      <c r="H41" s="69"/>
      <c r="I41" s="29"/>
      <c r="J41" s="70">
        <v>0</v>
      </c>
      <c r="K41" s="71"/>
      <c r="L41" s="64">
        <v>16</v>
      </c>
      <c r="M41" s="27"/>
      <c r="N41" s="32"/>
      <c r="O41" s="32"/>
      <c r="P41" s="72"/>
      <c r="Q41" s="73"/>
      <c r="R41" s="67"/>
      <c r="S41" s="68"/>
    </row>
    <row r="42" spans="1:19" ht="20.25" customHeight="1">
      <c r="A42" s="64">
        <v>5</v>
      </c>
      <c r="B42" s="65" t="s">
        <v>43</v>
      </c>
      <c r="C42" s="14"/>
      <c r="D42" s="66" t="s">
        <v>37</v>
      </c>
      <c r="E42" s="67">
        <v>0</v>
      </c>
      <c r="F42" s="68"/>
      <c r="G42" s="75"/>
      <c r="H42" s="32"/>
      <c r="I42" s="29"/>
      <c r="J42" s="76"/>
      <c r="K42" s="71"/>
      <c r="L42" s="64">
        <v>17</v>
      </c>
      <c r="M42" s="27"/>
      <c r="N42" s="32"/>
      <c r="O42" s="32"/>
      <c r="P42" s="72"/>
      <c r="Q42" s="73"/>
      <c r="R42" s="67"/>
      <c r="S42" s="68"/>
    </row>
    <row r="43" spans="1:19" ht="20.25" customHeight="1">
      <c r="A43" s="64">
        <v>6</v>
      </c>
      <c r="B43" s="74"/>
      <c r="C43" s="22"/>
      <c r="D43" s="66" t="s">
        <v>39</v>
      </c>
      <c r="E43" s="67">
        <v>0</v>
      </c>
      <c r="F43" s="68"/>
      <c r="G43" s="75"/>
      <c r="H43" s="32"/>
      <c r="I43" s="29"/>
      <c r="J43" s="76"/>
      <c r="K43" s="71"/>
      <c r="L43" s="64">
        <v>18</v>
      </c>
      <c r="M43" s="69"/>
      <c r="N43" s="32"/>
      <c r="O43" s="32"/>
      <c r="P43" s="32"/>
      <c r="Q43" s="29"/>
      <c r="R43" s="67"/>
      <c r="S43" s="68"/>
    </row>
    <row r="44" spans="1:19" ht="20.25" customHeight="1">
      <c r="A44" s="64">
        <v>7</v>
      </c>
      <c r="B44" s="77" t="s">
        <v>44</v>
      </c>
      <c r="C44" s="32"/>
      <c r="D44" s="29"/>
      <c r="E44" s="78">
        <f>SUM(E38:E43)</f>
        <v>0</v>
      </c>
      <c r="F44" s="42"/>
      <c r="G44" s="64">
        <v>12</v>
      </c>
      <c r="H44" s="77" t="s">
        <v>45</v>
      </c>
      <c r="I44" s="29"/>
      <c r="J44" s="79">
        <f>SUM(J38:J43)</f>
        <v>0</v>
      </c>
      <c r="K44" s="80"/>
      <c r="L44" s="64">
        <v>19</v>
      </c>
      <c r="M44" s="65" t="s">
        <v>46</v>
      </c>
      <c r="N44" s="13"/>
      <c r="O44" s="13"/>
      <c r="P44" s="13"/>
      <c r="Q44" s="81"/>
      <c r="R44" s="78">
        <f>SUM(R38:R43)</f>
        <v>0</v>
      </c>
      <c r="S44" s="42"/>
    </row>
    <row r="45" spans="1:19" ht="20.25" customHeight="1">
      <c r="A45" s="82">
        <v>20</v>
      </c>
      <c r="B45" s="83" t="s">
        <v>47</v>
      </c>
      <c r="C45" s="84"/>
      <c r="D45" s="85"/>
      <c r="E45" s="86">
        <v>0</v>
      </c>
      <c r="F45" s="38"/>
      <c r="G45" s="82">
        <v>21</v>
      </c>
      <c r="H45" s="83" t="s">
        <v>48</v>
      </c>
      <c r="I45" s="85"/>
      <c r="J45" s="87">
        <v>0</v>
      </c>
      <c r="K45" s="88">
        <v>20</v>
      </c>
      <c r="L45" s="82">
        <v>22</v>
      </c>
      <c r="M45" s="83" t="s">
        <v>49</v>
      </c>
      <c r="N45" s="84"/>
      <c r="O45" s="84"/>
      <c r="P45" s="84"/>
      <c r="Q45" s="85"/>
      <c r="R45" s="86">
        <f>Rekapitulace!I28</f>
        <v>0</v>
      </c>
      <c r="S45" s="38"/>
    </row>
    <row r="46" spans="1:19" ht="20.25" customHeight="1">
      <c r="A46" s="89" t="s">
        <v>16</v>
      </c>
      <c r="B46" s="8"/>
      <c r="C46" s="8"/>
      <c r="D46" s="8"/>
      <c r="E46" s="8"/>
      <c r="F46" s="90"/>
      <c r="G46" s="91"/>
      <c r="H46" s="8"/>
      <c r="I46" s="8"/>
      <c r="J46" s="8"/>
      <c r="K46" s="8"/>
      <c r="L46" s="58" t="s">
        <v>50</v>
      </c>
      <c r="M46" s="45"/>
      <c r="N46" s="60" t="s">
        <v>51</v>
      </c>
      <c r="O46" s="44"/>
      <c r="P46" s="44"/>
      <c r="Q46" s="44"/>
      <c r="R46" s="44"/>
      <c r="S46" s="47"/>
    </row>
    <row r="47" spans="1:19" ht="20.25" customHeight="1">
      <c r="A47" s="10"/>
      <c r="B47" s="11"/>
      <c r="C47" s="11"/>
      <c r="D47" s="11"/>
      <c r="E47" s="11"/>
      <c r="F47" s="17"/>
      <c r="G47" s="92"/>
      <c r="H47" s="11"/>
      <c r="I47" s="11"/>
      <c r="J47" s="11"/>
      <c r="K47" s="11"/>
      <c r="L47" s="64">
        <v>23</v>
      </c>
      <c r="M47" s="69" t="s">
        <v>52</v>
      </c>
      <c r="N47" s="32"/>
      <c r="O47" s="32"/>
      <c r="P47" s="32"/>
      <c r="Q47" s="68"/>
      <c r="R47" s="78">
        <f>E44+J44+R44+E45+J45+R45</f>
        <v>0</v>
      </c>
      <c r="S47" s="42"/>
    </row>
    <row r="48" spans="1:19" ht="20.25" customHeight="1">
      <c r="A48" s="93" t="s">
        <v>53</v>
      </c>
      <c r="B48" s="21"/>
      <c r="C48" s="21"/>
      <c r="D48" s="21"/>
      <c r="E48" s="21"/>
      <c r="F48" s="22"/>
      <c r="G48" s="94" t="s">
        <v>54</v>
      </c>
      <c r="H48" s="21"/>
      <c r="I48" s="21"/>
      <c r="J48" s="21"/>
      <c r="K48" s="21"/>
      <c r="L48" s="64">
        <v>24</v>
      </c>
      <c r="M48" s="95">
        <v>15</v>
      </c>
      <c r="N48" s="22" t="s">
        <v>55</v>
      </c>
      <c r="O48" s="96">
        <v>0</v>
      </c>
      <c r="P48" s="32" t="s">
        <v>56</v>
      </c>
      <c r="Q48" s="29"/>
      <c r="R48" s="97">
        <v>0</v>
      </c>
      <c r="S48" s="98"/>
    </row>
    <row r="49" spans="1:19" ht="20.25" customHeight="1" thickBot="1">
      <c r="A49" s="99" t="s">
        <v>15</v>
      </c>
      <c r="B49" s="13"/>
      <c r="C49" s="13"/>
      <c r="D49" s="13"/>
      <c r="E49" s="13"/>
      <c r="F49" s="14"/>
      <c r="G49" s="100"/>
      <c r="H49" s="13"/>
      <c r="I49" s="13"/>
      <c r="J49" s="13"/>
      <c r="K49" s="13"/>
      <c r="L49" s="64">
        <v>25</v>
      </c>
      <c r="M49" s="101">
        <v>21</v>
      </c>
      <c r="N49" s="29" t="s">
        <v>55</v>
      </c>
      <c r="O49" s="96">
        <f>R47</f>
        <v>0</v>
      </c>
      <c r="P49" s="32" t="s">
        <v>56</v>
      </c>
      <c r="Q49" s="29"/>
      <c r="R49" s="67">
        <f>ROUNDUP(O49*M49/100,1)</f>
        <v>0</v>
      </c>
      <c r="S49" s="68"/>
    </row>
    <row r="50" spans="1:19" ht="20.25" customHeight="1" thickBot="1">
      <c r="A50" s="10"/>
      <c r="B50" s="11"/>
      <c r="C50" s="11"/>
      <c r="D50" s="11"/>
      <c r="E50" s="11"/>
      <c r="F50" s="17"/>
      <c r="G50" s="92"/>
      <c r="H50" s="11"/>
      <c r="I50" s="11"/>
      <c r="J50" s="11"/>
      <c r="K50" s="11"/>
      <c r="L50" s="82">
        <v>26</v>
      </c>
      <c r="M50" s="102" t="s">
        <v>57</v>
      </c>
      <c r="N50" s="84"/>
      <c r="O50" s="84"/>
      <c r="P50" s="84"/>
      <c r="Q50" s="103"/>
      <c r="R50" s="104">
        <f>O49+R49</f>
        <v>0</v>
      </c>
      <c r="S50" s="105"/>
    </row>
    <row r="51" spans="1:19" ht="20.25" customHeight="1">
      <c r="A51" s="93" t="s">
        <v>53</v>
      </c>
      <c r="B51" s="21"/>
      <c r="C51" s="21"/>
      <c r="D51" s="21"/>
      <c r="E51" s="21"/>
      <c r="F51" s="22"/>
      <c r="G51" s="94" t="s">
        <v>54</v>
      </c>
      <c r="H51" s="21"/>
      <c r="I51" s="21"/>
      <c r="J51" s="21"/>
      <c r="K51" s="21"/>
      <c r="L51" s="58" t="s">
        <v>58</v>
      </c>
      <c r="M51" s="45"/>
      <c r="N51" s="60" t="s">
        <v>59</v>
      </c>
      <c r="O51" s="44"/>
      <c r="P51" s="44"/>
      <c r="Q51" s="44"/>
      <c r="R51" s="106"/>
      <c r="S51" s="47"/>
    </row>
    <row r="52" spans="1:19" ht="20.25" customHeight="1">
      <c r="A52" s="99" t="s">
        <v>17</v>
      </c>
      <c r="B52" s="13"/>
      <c r="C52" s="13"/>
      <c r="D52" s="13"/>
      <c r="E52" s="13"/>
      <c r="F52" s="14"/>
      <c r="G52" s="100"/>
      <c r="H52" s="13"/>
      <c r="I52" s="13"/>
      <c r="J52" s="13"/>
      <c r="K52" s="13"/>
      <c r="L52" s="64">
        <v>27</v>
      </c>
      <c r="M52" s="69" t="s">
        <v>60</v>
      </c>
      <c r="N52" s="32"/>
      <c r="O52" s="32"/>
      <c r="P52" s="32"/>
      <c r="Q52" s="29"/>
      <c r="R52" s="67">
        <v>0</v>
      </c>
      <c r="S52" s="68"/>
    </row>
    <row r="53" spans="1:19" ht="20.25" customHeight="1">
      <c r="A53" s="10"/>
      <c r="B53" s="11"/>
      <c r="C53" s="11"/>
      <c r="D53" s="11"/>
      <c r="E53" s="11"/>
      <c r="F53" s="17"/>
      <c r="G53" s="92"/>
      <c r="H53" s="11"/>
      <c r="I53" s="11"/>
      <c r="J53" s="11"/>
      <c r="K53" s="11"/>
      <c r="L53" s="64">
        <v>28</v>
      </c>
      <c r="M53" s="69" t="s">
        <v>61</v>
      </c>
      <c r="N53" s="32"/>
      <c r="O53" s="32"/>
      <c r="P53" s="32"/>
      <c r="Q53" s="29"/>
      <c r="R53" s="67">
        <v>0</v>
      </c>
      <c r="S53" s="68"/>
    </row>
    <row r="54" spans="1:19" ht="20.25" customHeight="1">
      <c r="A54" s="107" t="s">
        <v>53</v>
      </c>
      <c r="B54" s="37"/>
      <c r="C54" s="37"/>
      <c r="D54" s="37"/>
      <c r="E54" s="37"/>
      <c r="F54" s="108"/>
      <c r="G54" s="109" t="s">
        <v>54</v>
      </c>
      <c r="H54" s="37"/>
      <c r="I54" s="37"/>
      <c r="J54" s="37"/>
      <c r="K54" s="37"/>
      <c r="L54" s="82">
        <v>29</v>
      </c>
      <c r="M54" s="83" t="s">
        <v>62</v>
      </c>
      <c r="N54" s="84"/>
      <c r="O54" s="84"/>
      <c r="P54" s="84"/>
      <c r="Q54" s="85"/>
      <c r="R54" s="51">
        <v>0</v>
      </c>
      <c r="S54" s="110"/>
    </row>
    <row r="55" spans="1:19" ht="9.75" customHeight="1"/>
    <row r="56" spans="1:19">
      <c r="A56" s="11" t="s">
        <v>102</v>
      </c>
    </row>
    <row r="57" spans="1:19">
      <c r="A57" s="11" t="s">
        <v>152</v>
      </c>
    </row>
    <row r="58" spans="1:19">
      <c r="A58" s="11" t="s">
        <v>151</v>
      </c>
    </row>
  </sheetData>
  <mergeCells count="2">
    <mergeCell ref="P5:Q5"/>
    <mergeCell ref="A2:S2"/>
  </mergeCells>
  <pageMargins left="0.31496062992125984" right="0.31496062992125984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I26" sqref="I26:J26"/>
    </sheetView>
  </sheetViews>
  <sheetFormatPr defaultRowHeight="15"/>
  <cols>
    <col min="1" max="1" width="6.42578125" customWidth="1"/>
    <col min="4" max="4" width="12.28515625" customWidth="1"/>
    <col min="14" max="14" width="14" bestFit="1" customWidth="1"/>
  </cols>
  <sheetData>
    <row r="1" spans="1:10" ht="18">
      <c r="A1" s="195" t="s">
        <v>81</v>
      </c>
      <c r="B1" s="195"/>
      <c r="C1" s="195"/>
      <c r="D1" s="195"/>
      <c r="E1" s="195"/>
      <c r="F1" s="195"/>
      <c r="G1" s="195"/>
      <c r="H1" s="195"/>
      <c r="I1" s="195"/>
    </row>
    <row r="2" spans="1:10" ht="9.9499999999999993" customHeight="1">
      <c r="A2" s="132"/>
      <c r="B2" s="132"/>
      <c r="C2" s="132"/>
      <c r="D2" s="132"/>
      <c r="E2" s="132"/>
      <c r="F2" s="132"/>
      <c r="G2" s="132"/>
      <c r="H2" s="132"/>
      <c r="I2" s="132"/>
    </row>
    <row r="3" spans="1:10">
      <c r="A3" s="129" t="s">
        <v>63</v>
      </c>
      <c r="B3" s="30" t="str">
        <f>'Položkový rozpočet'!B2</f>
        <v>Oprava VZT systému Beskydského divadla Nový Jičín</v>
      </c>
      <c r="C3" s="30"/>
      <c r="D3" s="130"/>
      <c r="E3" s="130" t="s">
        <v>66</v>
      </c>
      <c r="F3" s="30" t="str">
        <f>'Položkový rozpočet'!F2</f>
        <v>Město Nový Jičín, Masarykovo nám. 1/1, 741 01 Nový Jičín</v>
      </c>
      <c r="G3" s="30"/>
      <c r="H3" s="30"/>
      <c r="I3" s="30"/>
    </row>
    <row r="4" spans="1:10">
      <c r="A4" s="129" t="s">
        <v>64</v>
      </c>
      <c r="B4" s="30" t="str">
        <f>'Položkový rozpočet'!B3</f>
        <v>D.1.4c Vzduchotechnika</v>
      </c>
      <c r="C4" s="30"/>
      <c r="D4" s="130"/>
      <c r="E4" s="130" t="s">
        <v>67</v>
      </c>
      <c r="F4" s="30"/>
      <c r="G4" s="30"/>
      <c r="H4" s="30"/>
      <c r="I4" s="30"/>
    </row>
    <row r="5" spans="1:10">
      <c r="A5" s="30" t="s">
        <v>65</v>
      </c>
      <c r="B5" s="30"/>
      <c r="C5" s="30"/>
      <c r="D5" s="130"/>
      <c r="E5" s="130" t="s">
        <v>68</v>
      </c>
      <c r="F5" s="131" t="s">
        <v>227</v>
      </c>
      <c r="G5" s="30"/>
      <c r="H5" s="30"/>
      <c r="I5" s="30"/>
    </row>
    <row r="6" spans="1:10" ht="9.9499999999999993" customHeight="1">
      <c r="A6" s="30"/>
      <c r="B6" s="30"/>
      <c r="C6" s="30"/>
      <c r="D6" s="30"/>
      <c r="E6" s="30"/>
      <c r="F6" s="30"/>
      <c r="G6" s="30"/>
      <c r="H6" s="30"/>
      <c r="I6" s="30"/>
    </row>
    <row r="7" spans="1:10">
      <c r="A7" s="201" t="s">
        <v>82</v>
      </c>
      <c r="B7" s="201"/>
      <c r="C7" s="201"/>
      <c r="D7" s="201"/>
      <c r="E7" s="201"/>
      <c r="F7" s="201"/>
      <c r="G7" s="196" t="s">
        <v>75</v>
      </c>
      <c r="H7" s="196"/>
      <c r="I7" s="196" t="s">
        <v>77</v>
      </c>
      <c r="J7" s="196"/>
    </row>
    <row r="8" spans="1:10">
      <c r="A8" s="197" t="str">
        <f>'Položkový rozpočet'!A8</f>
        <v>Zařízení č.1 - Větrání hlediště</v>
      </c>
      <c r="B8" s="198"/>
      <c r="C8" s="198"/>
      <c r="D8" s="198"/>
      <c r="E8" s="198"/>
      <c r="F8" s="199"/>
      <c r="G8" s="200"/>
      <c r="H8" s="200"/>
      <c r="I8" s="200"/>
      <c r="J8" s="200"/>
    </row>
    <row r="9" spans="1:10">
      <c r="A9" s="194" t="str">
        <f>'Položkový rozpočet'!A39</f>
        <v>Zařízení č.1A - Zdroj chladu pro VZT jednotku hlediště</v>
      </c>
      <c r="B9" s="194"/>
      <c r="C9" s="194"/>
      <c r="D9" s="194"/>
      <c r="E9" s="194"/>
      <c r="F9" s="194"/>
      <c r="G9" s="166"/>
      <c r="H9" s="166"/>
      <c r="I9" s="166"/>
      <c r="J9" s="166"/>
    </row>
    <row r="10" spans="1:10">
      <c r="A10" s="194" t="str">
        <f>'Položkový rozpočet'!A59</f>
        <v>Zařízení č.2 - Větrání foyer</v>
      </c>
      <c r="B10" s="194"/>
      <c r="C10" s="194"/>
      <c r="D10" s="194"/>
      <c r="E10" s="194"/>
      <c r="F10" s="194"/>
      <c r="G10" s="166"/>
      <c r="H10" s="166"/>
      <c r="I10" s="166"/>
      <c r="J10" s="166"/>
    </row>
    <row r="11" spans="1:10">
      <c r="A11" s="164"/>
      <c r="B11" s="164"/>
      <c r="C11" s="164"/>
      <c r="D11" s="164"/>
      <c r="E11" s="164"/>
      <c r="F11" s="164"/>
      <c r="G11" s="165"/>
      <c r="H11" s="165"/>
      <c r="I11" s="165"/>
      <c r="J11" s="165"/>
    </row>
    <row r="12" spans="1:10" ht="9.9499999999999993" customHeight="1"/>
    <row r="13" spans="1:10">
      <c r="A13" s="180" t="s">
        <v>83</v>
      </c>
      <c r="B13" s="181"/>
      <c r="C13" s="181"/>
      <c r="D13" s="181"/>
      <c r="E13" s="181"/>
      <c r="F13" s="182"/>
      <c r="G13" s="183">
        <f>SUM(G8:H11)</f>
        <v>0</v>
      </c>
      <c r="H13" s="182"/>
      <c r="I13" s="183">
        <f>SUM(I8:J11)</f>
        <v>0</v>
      </c>
      <c r="J13" s="182"/>
    </row>
    <row r="14" spans="1:10" ht="9.9499999999999993" customHeight="1"/>
    <row r="15" spans="1:10">
      <c r="A15" s="187" t="s">
        <v>84</v>
      </c>
      <c r="B15" s="188"/>
      <c r="C15" s="188"/>
      <c r="D15" s="188"/>
      <c r="E15" s="188"/>
      <c r="F15" s="188"/>
      <c r="G15" s="188"/>
      <c r="H15" s="189"/>
      <c r="I15" s="190" t="s">
        <v>75</v>
      </c>
      <c r="J15" s="190"/>
    </row>
    <row r="16" spans="1:10" ht="9.9499999999999993" customHeight="1">
      <c r="A16" s="134"/>
      <c r="B16" s="134"/>
      <c r="C16" s="134"/>
      <c r="D16" s="134"/>
      <c r="E16" s="134"/>
      <c r="F16" s="134"/>
      <c r="G16" s="135"/>
      <c r="H16" s="135"/>
      <c r="I16" s="135"/>
      <c r="J16" s="135"/>
    </row>
    <row r="17" spans="1:14">
      <c r="A17" s="154" t="s">
        <v>85</v>
      </c>
      <c r="B17" s="184" t="s">
        <v>210</v>
      </c>
      <c r="C17" s="185"/>
      <c r="D17" s="185"/>
      <c r="E17" s="185"/>
      <c r="F17" s="185"/>
      <c r="G17" s="185"/>
      <c r="H17" s="186"/>
      <c r="I17" s="178"/>
      <c r="J17" s="179"/>
    </row>
    <row r="18" spans="1:14">
      <c r="A18" s="133" t="s">
        <v>86</v>
      </c>
      <c r="B18" s="168" t="s">
        <v>211</v>
      </c>
      <c r="C18" s="168"/>
      <c r="D18" s="168"/>
      <c r="E18" s="168"/>
      <c r="F18" s="168"/>
      <c r="G18" s="168"/>
      <c r="H18" s="169"/>
      <c r="I18" s="166"/>
      <c r="J18" s="166"/>
      <c r="N18" s="139"/>
    </row>
    <row r="19" spans="1:14">
      <c r="A19" s="133" t="s">
        <v>87</v>
      </c>
      <c r="B19" s="168" t="s">
        <v>212</v>
      </c>
      <c r="C19" s="168"/>
      <c r="D19" s="168"/>
      <c r="E19" s="168"/>
      <c r="F19" s="168"/>
      <c r="G19" s="168"/>
      <c r="H19" s="169"/>
      <c r="I19" s="166"/>
      <c r="J19" s="166"/>
      <c r="L19" s="149"/>
    </row>
    <row r="20" spans="1:14">
      <c r="A20" s="133" t="s">
        <v>88</v>
      </c>
      <c r="B20" s="168" t="s">
        <v>213</v>
      </c>
      <c r="C20" s="168"/>
      <c r="D20" s="168"/>
      <c r="E20" s="168"/>
      <c r="F20" s="168"/>
      <c r="G20" s="168"/>
      <c r="H20" s="169"/>
      <c r="I20" s="166"/>
      <c r="J20" s="166"/>
      <c r="L20" s="149"/>
    </row>
    <row r="21" spans="1:14">
      <c r="A21" s="133" t="s">
        <v>99</v>
      </c>
      <c r="B21" s="168" t="s">
        <v>214</v>
      </c>
      <c r="C21" s="168"/>
      <c r="D21" s="168"/>
      <c r="E21" s="168"/>
      <c r="F21" s="168"/>
      <c r="G21" s="168"/>
      <c r="H21" s="169"/>
      <c r="I21" s="166"/>
      <c r="J21" s="166"/>
    </row>
    <row r="22" spans="1:14">
      <c r="A22" s="133" t="s">
        <v>100</v>
      </c>
      <c r="B22" s="150" t="s">
        <v>215</v>
      </c>
      <c r="C22" s="150"/>
      <c r="D22" s="150"/>
      <c r="E22" s="150"/>
      <c r="F22" s="150"/>
      <c r="G22" s="150"/>
      <c r="H22" s="151"/>
      <c r="I22" s="166"/>
      <c r="J22" s="166"/>
    </row>
    <row r="23" spans="1:14">
      <c r="A23" s="152" t="s">
        <v>104</v>
      </c>
      <c r="B23" s="170" t="s">
        <v>149</v>
      </c>
      <c r="C23" s="171"/>
      <c r="D23" s="171"/>
      <c r="E23" s="171"/>
      <c r="F23" s="171"/>
      <c r="G23" s="171"/>
      <c r="H23" s="172"/>
      <c r="I23" s="193"/>
      <c r="J23" s="193"/>
      <c r="N23" s="139"/>
    </row>
    <row r="24" spans="1:14">
      <c r="A24" s="153"/>
      <c r="B24" s="173" t="s">
        <v>226</v>
      </c>
      <c r="C24" s="174"/>
      <c r="D24" s="174"/>
      <c r="E24" s="174"/>
      <c r="F24" s="174"/>
      <c r="G24" s="174"/>
      <c r="H24" s="175"/>
      <c r="I24" s="176"/>
      <c r="J24" s="177"/>
      <c r="N24" s="139"/>
    </row>
    <row r="25" spans="1:14">
      <c r="A25" s="133" t="s">
        <v>105</v>
      </c>
      <c r="B25" s="167" t="s">
        <v>216</v>
      </c>
      <c r="C25" s="168"/>
      <c r="D25" s="168"/>
      <c r="E25" s="168"/>
      <c r="F25" s="168"/>
      <c r="G25" s="168"/>
      <c r="H25" s="169"/>
      <c r="I25" s="166"/>
      <c r="J25" s="166"/>
      <c r="N25" s="139"/>
    </row>
    <row r="26" spans="1:14">
      <c r="A26" s="158" t="s">
        <v>106</v>
      </c>
      <c r="B26" s="191" t="s">
        <v>150</v>
      </c>
      <c r="C26" s="191"/>
      <c r="D26" s="191"/>
      <c r="E26" s="191"/>
      <c r="F26" s="191"/>
      <c r="G26" s="191"/>
      <c r="H26" s="192"/>
      <c r="I26" s="165"/>
      <c r="J26" s="165"/>
      <c r="N26" s="139"/>
    </row>
    <row r="27" spans="1:14" ht="9.9499999999999993" customHeight="1"/>
    <row r="28" spans="1:14">
      <c r="A28" s="180" t="s">
        <v>89</v>
      </c>
      <c r="B28" s="181"/>
      <c r="C28" s="181"/>
      <c r="D28" s="181"/>
      <c r="E28" s="181"/>
      <c r="F28" s="181"/>
      <c r="G28" s="181"/>
      <c r="H28" s="182"/>
      <c r="I28" s="183">
        <f>SUM(I17:J26)</f>
        <v>0</v>
      </c>
      <c r="J28" s="182"/>
    </row>
    <row r="29" spans="1:14" ht="9.9499999999999993" customHeight="1"/>
    <row r="30" spans="1:14">
      <c r="N30" s="139"/>
    </row>
  </sheetData>
  <mergeCells count="42">
    <mergeCell ref="A1:I1"/>
    <mergeCell ref="G7:H7"/>
    <mergeCell ref="I7:J7"/>
    <mergeCell ref="A8:F8"/>
    <mergeCell ref="G8:H8"/>
    <mergeCell ref="I8:J8"/>
    <mergeCell ref="A7:F7"/>
    <mergeCell ref="A9:F9"/>
    <mergeCell ref="G9:H9"/>
    <mergeCell ref="I9:J9"/>
    <mergeCell ref="A10:F10"/>
    <mergeCell ref="G10:H10"/>
    <mergeCell ref="I10:J10"/>
    <mergeCell ref="I28:J28"/>
    <mergeCell ref="A28:H28"/>
    <mergeCell ref="I20:J20"/>
    <mergeCell ref="B17:H17"/>
    <mergeCell ref="A15:H15"/>
    <mergeCell ref="B18:H18"/>
    <mergeCell ref="B19:H19"/>
    <mergeCell ref="B20:H20"/>
    <mergeCell ref="I18:J18"/>
    <mergeCell ref="I19:J19"/>
    <mergeCell ref="I15:J15"/>
    <mergeCell ref="I21:J21"/>
    <mergeCell ref="B26:H26"/>
    <mergeCell ref="I26:J26"/>
    <mergeCell ref="I23:J23"/>
    <mergeCell ref="A11:F11"/>
    <mergeCell ref="G11:H11"/>
    <mergeCell ref="I25:J25"/>
    <mergeCell ref="B25:H25"/>
    <mergeCell ref="B23:H23"/>
    <mergeCell ref="B24:H24"/>
    <mergeCell ref="I24:J24"/>
    <mergeCell ref="I17:J17"/>
    <mergeCell ref="B21:H21"/>
    <mergeCell ref="I22:J22"/>
    <mergeCell ref="I11:J11"/>
    <mergeCell ref="A13:F13"/>
    <mergeCell ref="G13:H13"/>
    <mergeCell ref="I13:J13"/>
  </mergeCells>
  <printOptions horizontalCentered="1"/>
  <pageMargins left="0.51181102362204722" right="0.51181102362204722" top="0.19685039370078741" bottom="0.19685039370078741" header="0.11811023622047245" footer="0.11811023622047245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82" zoomScale="130" zoomScaleNormal="130" workbookViewId="0">
      <selection activeCell="F10" sqref="F10"/>
    </sheetView>
  </sheetViews>
  <sheetFormatPr defaultRowHeight="15"/>
  <cols>
    <col min="1" max="1" width="5.85546875" customWidth="1"/>
    <col min="3" max="3" width="76" customWidth="1"/>
    <col min="4" max="4" width="3.42578125" customWidth="1"/>
    <col min="5" max="5" width="4.85546875" customWidth="1"/>
    <col min="6" max="6" width="10.5703125" customWidth="1"/>
    <col min="7" max="7" width="10.7109375" customWidth="1"/>
    <col min="8" max="8" width="10" customWidth="1"/>
    <col min="9" max="9" width="10.28515625" customWidth="1"/>
    <col min="10" max="10" width="3.7109375" customWidth="1"/>
    <col min="11" max="11" width="9.140625" style="142"/>
    <col min="12" max="12" width="10" bestFit="1" customWidth="1"/>
  </cols>
  <sheetData>
    <row r="1" spans="1:12" ht="15.75">
      <c r="A1" s="202" t="s">
        <v>72</v>
      </c>
      <c r="B1" s="202"/>
      <c r="C1" s="202"/>
      <c r="D1" s="202"/>
      <c r="E1" s="202"/>
      <c r="F1" s="202"/>
      <c r="G1" s="202"/>
      <c r="H1" s="202"/>
      <c r="I1" s="202"/>
    </row>
    <row r="2" spans="1:12">
      <c r="A2" s="129" t="s">
        <v>63</v>
      </c>
      <c r="B2" s="30" t="s">
        <v>153</v>
      </c>
      <c r="C2" s="30"/>
      <c r="D2" s="130" t="s">
        <v>66</v>
      </c>
      <c r="E2" s="30"/>
      <c r="F2" s="30" t="s">
        <v>154</v>
      </c>
      <c r="G2" s="30"/>
      <c r="H2" s="30"/>
      <c r="I2" s="30"/>
    </row>
    <row r="3" spans="1:12">
      <c r="A3" s="129" t="s">
        <v>64</v>
      </c>
      <c r="B3" s="30" t="s">
        <v>110</v>
      </c>
      <c r="C3" s="30"/>
      <c r="D3" s="130" t="s">
        <v>67</v>
      </c>
      <c r="E3" s="30"/>
      <c r="F3" s="30"/>
      <c r="G3" s="30"/>
      <c r="H3" s="30"/>
      <c r="I3" s="30"/>
    </row>
    <row r="4" spans="1:12" ht="8.1" customHeight="1">
      <c r="A4" s="128"/>
      <c r="B4" s="128"/>
      <c r="C4" s="128"/>
      <c r="D4" s="128"/>
      <c r="E4" s="128"/>
      <c r="F4" s="128"/>
      <c r="G4" s="128"/>
      <c r="H4" s="128"/>
      <c r="I4" s="128"/>
    </row>
    <row r="5" spans="1:12" ht="22.5">
      <c r="A5" s="136" t="s">
        <v>78</v>
      </c>
      <c r="B5" s="137" t="s">
        <v>69</v>
      </c>
      <c r="C5" s="137" t="s">
        <v>70</v>
      </c>
      <c r="D5" s="137" t="s">
        <v>71</v>
      </c>
      <c r="E5" s="137" t="s">
        <v>73</v>
      </c>
      <c r="F5" s="137" t="s">
        <v>74</v>
      </c>
      <c r="G5" s="137" t="s">
        <v>75</v>
      </c>
      <c r="H5" s="137" t="s">
        <v>76</v>
      </c>
      <c r="I5" s="138" t="s">
        <v>77</v>
      </c>
    </row>
    <row r="6" spans="1:12" ht="3.75" customHeight="1">
      <c r="A6" s="118"/>
      <c r="B6" s="118"/>
      <c r="C6" s="118"/>
      <c r="D6" s="118"/>
      <c r="E6" s="118"/>
      <c r="F6" s="118"/>
      <c r="G6" s="118"/>
      <c r="H6" s="118"/>
      <c r="I6" s="118"/>
    </row>
    <row r="7" spans="1:12" ht="5.0999999999999996" customHeight="1">
      <c r="A7" s="119"/>
      <c r="B7" s="120"/>
      <c r="C7" s="120"/>
      <c r="D7" s="120"/>
      <c r="E7" s="120"/>
      <c r="F7" s="120"/>
      <c r="G7" s="120"/>
      <c r="H7" s="120"/>
      <c r="I7" s="121"/>
    </row>
    <row r="8" spans="1:12" ht="14.1" customHeight="1">
      <c r="A8" s="122" t="s">
        <v>155</v>
      </c>
      <c r="B8" s="116"/>
      <c r="C8" s="116"/>
      <c r="D8" s="116"/>
      <c r="E8" s="116"/>
      <c r="F8" s="116"/>
      <c r="G8" s="116"/>
      <c r="H8" s="116"/>
      <c r="I8" s="123"/>
    </row>
    <row r="9" spans="1:12" ht="5.0999999999999996" customHeight="1">
      <c r="A9" s="124"/>
      <c r="B9" s="118"/>
      <c r="C9" s="118"/>
      <c r="D9" s="118"/>
      <c r="E9" s="118"/>
      <c r="F9" s="118"/>
      <c r="G9" s="118"/>
      <c r="H9" s="118"/>
      <c r="I9" s="125"/>
    </row>
    <row r="10" spans="1:12" ht="14.1" customHeight="1">
      <c r="A10" s="155" t="s">
        <v>107</v>
      </c>
      <c r="B10" s="115" t="s">
        <v>111</v>
      </c>
      <c r="C10" s="115" t="s">
        <v>158</v>
      </c>
      <c r="D10" s="117" t="s">
        <v>79</v>
      </c>
      <c r="E10" s="114">
        <v>1</v>
      </c>
      <c r="F10" s="113"/>
      <c r="G10" s="113">
        <f>E10*F10</f>
        <v>0</v>
      </c>
      <c r="H10" s="113"/>
      <c r="I10" s="113">
        <f>E10*H10</f>
        <v>0</v>
      </c>
      <c r="L10" s="141"/>
    </row>
    <row r="11" spans="1:12" ht="14.1" customHeight="1">
      <c r="A11" s="155"/>
      <c r="B11" s="115"/>
      <c r="C11" s="115" t="s">
        <v>178</v>
      </c>
      <c r="D11" s="117"/>
      <c r="E11" s="114"/>
      <c r="F11" s="113"/>
      <c r="G11" s="113"/>
      <c r="H11" s="113"/>
      <c r="I11" s="113"/>
    </row>
    <row r="12" spans="1:12" ht="14.1" customHeight="1">
      <c r="A12" s="155"/>
      <c r="B12" s="115"/>
      <c r="C12" s="115" t="s">
        <v>168</v>
      </c>
      <c r="D12" s="117"/>
      <c r="E12" s="114"/>
      <c r="F12" s="113"/>
      <c r="G12" s="113"/>
      <c r="H12" s="113"/>
      <c r="I12" s="113"/>
    </row>
    <row r="13" spans="1:12" ht="14.1" customHeight="1">
      <c r="A13" s="155"/>
      <c r="B13" s="115"/>
      <c r="C13" s="115" t="s">
        <v>169</v>
      </c>
      <c r="D13" s="117"/>
      <c r="E13" s="114"/>
      <c r="F13" s="113"/>
      <c r="G13" s="113"/>
      <c r="H13" s="113"/>
      <c r="I13" s="113"/>
    </row>
    <row r="14" spans="1:12" ht="14.1" customHeight="1">
      <c r="A14" s="155"/>
      <c r="B14" s="115"/>
      <c r="C14" s="115" t="s">
        <v>170</v>
      </c>
      <c r="D14" s="117"/>
      <c r="E14" s="114"/>
      <c r="F14" s="113"/>
      <c r="G14" s="113"/>
      <c r="H14" s="113"/>
      <c r="I14" s="113"/>
    </row>
    <row r="15" spans="1:12" ht="14.1" customHeight="1">
      <c r="A15" s="155"/>
      <c r="B15" s="115"/>
      <c r="C15" s="115" t="s">
        <v>171</v>
      </c>
      <c r="D15" s="117"/>
      <c r="E15" s="114"/>
      <c r="F15" s="113"/>
      <c r="G15" s="113"/>
      <c r="H15" s="113"/>
      <c r="I15" s="113"/>
    </row>
    <row r="16" spans="1:12" ht="14.1" customHeight="1">
      <c r="A16" s="155"/>
      <c r="B16" s="115"/>
      <c r="C16" s="115" t="s">
        <v>108</v>
      </c>
      <c r="D16" s="117"/>
      <c r="E16" s="114"/>
      <c r="F16" s="113"/>
      <c r="G16" s="113"/>
      <c r="H16" s="113"/>
      <c r="I16" s="113"/>
    </row>
    <row r="17" spans="1:9" ht="14.1" customHeight="1">
      <c r="A17" s="155"/>
      <c r="B17" s="115"/>
      <c r="C17" s="115" t="s">
        <v>172</v>
      </c>
      <c r="D17" s="117"/>
      <c r="E17" s="114"/>
      <c r="F17" s="113"/>
      <c r="G17" s="113"/>
      <c r="H17" s="113"/>
      <c r="I17" s="113"/>
    </row>
    <row r="18" spans="1:9" ht="14.1" customHeight="1">
      <c r="A18" s="155"/>
      <c r="B18" s="115"/>
      <c r="C18" s="115" t="s">
        <v>173</v>
      </c>
      <c r="D18" s="117"/>
      <c r="E18" s="114"/>
      <c r="F18" s="113"/>
      <c r="G18" s="113"/>
      <c r="H18" s="113"/>
      <c r="I18" s="113"/>
    </row>
    <row r="19" spans="1:9" ht="14.1" customHeight="1">
      <c r="A19" s="155"/>
      <c r="B19" s="115"/>
      <c r="C19" s="115" t="s">
        <v>174</v>
      </c>
      <c r="D19" s="117"/>
      <c r="E19" s="114"/>
      <c r="F19" s="113"/>
      <c r="G19" s="113"/>
      <c r="H19" s="113"/>
      <c r="I19" s="113"/>
    </row>
    <row r="20" spans="1:9" ht="14.1" customHeight="1">
      <c r="A20" s="155"/>
      <c r="B20" s="115"/>
      <c r="C20" s="115" t="s">
        <v>175</v>
      </c>
      <c r="D20" s="117"/>
      <c r="E20" s="114"/>
      <c r="F20" s="113"/>
      <c r="G20" s="113"/>
      <c r="H20" s="113"/>
      <c r="I20" s="113"/>
    </row>
    <row r="21" spans="1:9" ht="14.1" customHeight="1">
      <c r="A21" s="155"/>
      <c r="B21" s="115"/>
      <c r="C21" s="115" t="s">
        <v>176</v>
      </c>
      <c r="D21" s="117"/>
      <c r="E21" s="114"/>
      <c r="F21" s="113"/>
      <c r="G21" s="113"/>
      <c r="H21" s="113"/>
      <c r="I21" s="113"/>
    </row>
    <row r="22" spans="1:9" ht="14.1" customHeight="1">
      <c r="A22" s="155"/>
      <c r="B22" s="115"/>
      <c r="C22" s="115" t="s">
        <v>177</v>
      </c>
      <c r="D22" s="117"/>
      <c r="E22" s="114"/>
      <c r="F22" s="113"/>
      <c r="G22" s="113"/>
      <c r="H22" s="113"/>
      <c r="I22" s="113"/>
    </row>
    <row r="23" spans="1:9" ht="14.1" customHeight="1">
      <c r="A23" s="155"/>
      <c r="B23" s="115"/>
      <c r="C23" s="156" t="s">
        <v>179</v>
      </c>
      <c r="D23" s="117"/>
      <c r="E23" s="114"/>
      <c r="F23" s="113"/>
      <c r="G23" s="113"/>
      <c r="H23" s="113"/>
      <c r="I23" s="113"/>
    </row>
    <row r="24" spans="1:9">
      <c r="C24" s="115" t="s">
        <v>180</v>
      </c>
    </row>
    <row r="25" spans="1:9">
      <c r="C25" s="156" t="s">
        <v>181</v>
      </c>
    </row>
    <row r="26" spans="1:9" ht="14.1" customHeight="1">
      <c r="A26" s="155"/>
      <c r="B26" s="115"/>
      <c r="C26" s="115" t="s">
        <v>112</v>
      </c>
      <c r="D26" s="117"/>
      <c r="E26" s="114"/>
      <c r="F26" s="113"/>
      <c r="G26" s="113"/>
      <c r="H26" s="113"/>
      <c r="I26" s="113"/>
    </row>
    <row r="27" spans="1:9" ht="14.1" customHeight="1">
      <c r="A27" s="155" t="s">
        <v>97</v>
      </c>
      <c r="B27" s="115" t="s">
        <v>113</v>
      </c>
      <c r="C27" s="115" t="s">
        <v>182</v>
      </c>
      <c r="D27" s="140" t="s">
        <v>147</v>
      </c>
      <c r="E27" s="114">
        <v>8</v>
      </c>
      <c r="F27" s="113"/>
      <c r="G27" s="113"/>
      <c r="H27" s="113"/>
      <c r="I27" s="113">
        <f>E27*H27</f>
        <v>0</v>
      </c>
    </row>
    <row r="28" spans="1:9" ht="14.1" customHeight="1">
      <c r="A28" s="155" t="s">
        <v>109</v>
      </c>
      <c r="B28" s="115" t="s">
        <v>114</v>
      </c>
      <c r="C28" s="115" t="s">
        <v>183</v>
      </c>
      <c r="D28" s="140" t="s">
        <v>79</v>
      </c>
      <c r="E28" s="114">
        <v>2</v>
      </c>
      <c r="F28" s="113"/>
      <c r="G28" s="113">
        <f>E28*F28</f>
        <v>0</v>
      </c>
      <c r="H28" s="113"/>
      <c r="I28" s="113">
        <f>E28*H28</f>
        <v>0</v>
      </c>
    </row>
    <row r="29" spans="1:9" ht="14.1" customHeight="1">
      <c r="A29" s="155" t="s">
        <v>134</v>
      </c>
      <c r="B29" s="115" t="s">
        <v>115</v>
      </c>
      <c r="C29" s="115" t="s">
        <v>184</v>
      </c>
      <c r="D29" s="140" t="s">
        <v>79</v>
      </c>
      <c r="E29" s="114">
        <v>2</v>
      </c>
      <c r="F29" s="113"/>
      <c r="G29" s="113"/>
      <c r="H29" s="113"/>
      <c r="I29" s="113">
        <f>E29*H29</f>
        <v>0</v>
      </c>
    </row>
    <row r="30" spans="1:9" ht="14.1" customHeight="1">
      <c r="A30" s="155" t="s">
        <v>138</v>
      </c>
      <c r="B30" s="115" t="s">
        <v>116</v>
      </c>
      <c r="C30" s="115" t="s">
        <v>185</v>
      </c>
      <c r="D30" s="140" t="s">
        <v>79</v>
      </c>
      <c r="E30" s="114">
        <v>2</v>
      </c>
      <c r="F30" s="113"/>
      <c r="G30" s="113">
        <f>E30*F30</f>
        <v>0</v>
      </c>
      <c r="H30" s="113"/>
      <c r="I30" s="113">
        <f>E30*H30</f>
        <v>0</v>
      </c>
    </row>
    <row r="31" spans="1:9" ht="14.1" customHeight="1">
      <c r="A31" s="155"/>
      <c r="C31" s="115"/>
      <c r="D31" s="140"/>
      <c r="E31" s="114"/>
      <c r="F31" s="113"/>
      <c r="G31" s="113"/>
      <c r="H31" s="113"/>
      <c r="I31" s="113"/>
    </row>
    <row r="32" spans="1:9" ht="14.1" customHeight="1">
      <c r="A32" s="155"/>
      <c r="B32" s="115" t="s">
        <v>117</v>
      </c>
      <c r="C32" s="115" t="s">
        <v>186</v>
      </c>
      <c r="D32" s="140" t="s">
        <v>93</v>
      </c>
      <c r="E32" s="114">
        <v>40</v>
      </c>
      <c r="F32" s="113"/>
      <c r="G32" s="113">
        <f>E32*F32</f>
        <v>0</v>
      </c>
      <c r="H32" s="113"/>
      <c r="I32" s="113">
        <f>E32*H32</f>
        <v>0</v>
      </c>
    </row>
    <row r="33" spans="1:9" ht="14.1" customHeight="1">
      <c r="A33" s="155"/>
      <c r="C33" s="115" t="s">
        <v>187</v>
      </c>
      <c r="D33" s="140"/>
      <c r="E33" s="114"/>
      <c r="F33" s="113"/>
      <c r="G33" s="113"/>
      <c r="H33" s="113"/>
      <c r="I33" s="113"/>
    </row>
    <row r="34" spans="1:9" ht="14.1" customHeight="1">
      <c r="A34" s="155"/>
      <c r="B34" s="115" t="s">
        <v>118</v>
      </c>
      <c r="C34" s="115" t="s">
        <v>188</v>
      </c>
      <c r="D34" s="140" t="s">
        <v>147</v>
      </c>
      <c r="E34" s="114">
        <v>40</v>
      </c>
      <c r="F34" s="113"/>
      <c r="G34" s="113"/>
      <c r="H34" s="113"/>
      <c r="I34" s="113">
        <f>E34*H34</f>
        <v>0</v>
      </c>
    </row>
    <row r="35" spans="1:9" ht="14.1" customHeight="1">
      <c r="A35" s="155"/>
      <c r="B35" s="115" t="s">
        <v>217</v>
      </c>
      <c r="C35" s="115" t="s">
        <v>218</v>
      </c>
      <c r="D35" s="140" t="s">
        <v>93</v>
      </c>
      <c r="E35" s="114">
        <v>500</v>
      </c>
      <c r="F35" s="113"/>
      <c r="G35" s="113">
        <f t="shared" ref="G35" si="0">E35*F35</f>
        <v>0</v>
      </c>
      <c r="H35" s="113"/>
      <c r="I35" s="113">
        <f>E35*H35</f>
        <v>0</v>
      </c>
    </row>
    <row r="36" spans="1:9" ht="14.1" customHeight="1">
      <c r="A36" s="155"/>
      <c r="B36" s="115"/>
      <c r="C36" s="126" t="s">
        <v>80</v>
      </c>
      <c r="D36" s="117"/>
      <c r="E36" s="114"/>
      <c r="F36" s="113"/>
      <c r="G36" s="127">
        <f>SUM(G10:G35)</f>
        <v>0</v>
      </c>
      <c r="H36" s="127"/>
      <c r="I36" s="127">
        <f>SUM(I10:I35)</f>
        <v>0</v>
      </c>
    </row>
    <row r="37" spans="1:9" ht="9.9499999999999993" customHeight="1">
      <c r="A37" s="112"/>
      <c r="B37" s="115"/>
      <c r="C37" s="111"/>
      <c r="D37" s="117"/>
      <c r="E37" s="114"/>
      <c r="F37" s="113"/>
      <c r="G37" s="113"/>
      <c r="H37" s="113"/>
      <c r="I37" s="113"/>
    </row>
    <row r="38" spans="1:9" ht="5.0999999999999996" customHeight="1">
      <c r="A38" s="119"/>
      <c r="B38" s="120"/>
      <c r="C38" s="120"/>
      <c r="D38" s="120"/>
      <c r="E38" s="120"/>
      <c r="F38" s="120"/>
      <c r="G38" s="120"/>
      <c r="H38" s="120"/>
      <c r="I38" s="121"/>
    </row>
    <row r="39" spans="1:9" ht="14.1" customHeight="1">
      <c r="A39" s="122" t="s">
        <v>156</v>
      </c>
      <c r="B39" s="116"/>
      <c r="C39" s="116"/>
      <c r="D39" s="116"/>
      <c r="E39" s="116"/>
      <c r="F39" s="116"/>
      <c r="G39" s="116"/>
      <c r="H39" s="116"/>
      <c r="I39" s="123"/>
    </row>
    <row r="40" spans="1:9" ht="5.0999999999999996" customHeight="1">
      <c r="A40" s="124"/>
      <c r="B40" s="118"/>
      <c r="C40" s="118"/>
      <c r="D40" s="118"/>
      <c r="E40" s="118"/>
      <c r="F40" s="118"/>
      <c r="G40" s="118"/>
      <c r="H40" s="118"/>
      <c r="I40" s="125"/>
    </row>
    <row r="41" spans="1:9" ht="14.1" customHeight="1">
      <c r="A41" s="157" t="s">
        <v>95</v>
      </c>
      <c r="B41" s="115" t="s">
        <v>137</v>
      </c>
      <c r="C41" s="115" t="s">
        <v>160</v>
      </c>
      <c r="D41" s="117" t="s">
        <v>79</v>
      </c>
      <c r="E41" s="114">
        <v>3</v>
      </c>
      <c r="F41" s="113"/>
      <c r="G41" s="113">
        <f>E41*F41</f>
        <v>0</v>
      </c>
      <c r="H41" s="113"/>
      <c r="I41" s="113"/>
    </row>
    <row r="42" spans="1:9" ht="14.1" customHeight="1">
      <c r="A42" s="157"/>
      <c r="B42" s="115"/>
      <c r="C42" s="115" t="s">
        <v>219</v>
      </c>
      <c r="D42" s="117"/>
      <c r="E42" s="114"/>
      <c r="F42" s="113"/>
      <c r="G42" s="113"/>
      <c r="H42" s="113"/>
      <c r="I42" s="113"/>
    </row>
    <row r="43" spans="1:9" ht="14.1" customHeight="1">
      <c r="A43" s="157"/>
      <c r="B43" s="115"/>
      <c r="C43" s="115" t="s">
        <v>161</v>
      </c>
      <c r="D43" s="117"/>
      <c r="E43" s="114"/>
      <c r="F43" s="113"/>
      <c r="G43" s="113"/>
      <c r="H43" s="113"/>
      <c r="I43" s="113"/>
    </row>
    <row r="44" spans="1:9" ht="14.1" customHeight="1">
      <c r="A44" s="157"/>
      <c r="B44" s="115"/>
      <c r="C44" s="115" t="s">
        <v>162</v>
      </c>
      <c r="D44" s="117"/>
      <c r="E44" s="114"/>
      <c r="F44" s="113"/>
      <c r="G44" s="113"/>
      <c r="H44" s="113"/>
      <c r="I44" s="113"/>
    </row>
    <row r="45" spans="1:9" ht="14.1" customHeight="1">
      <c r="A45" s="157" t="s">
        <v>96</v>
      </c>
      <c r="B45" s="115" t="s">
        <v>142</v>
      </c>
      <c r="C45" s="115" t="s">
        <v>163</v>
      </c>
      <c r="D45" s="117" t="s">
        <v>79</v>
      </c>
      <c r="E45" s="114">
        <v>3</v>
      </c>
      <c r="F45" s="113"/>
      <c r="G45" s="113">
        <f>E45*F45</f>
        <v>0</v>
      </c>
      <c r="H45" s="113"/>
      <c r="I45" s="113"/>
    </row>
    <row r="46" spans="1:9" ht="14.1" customHeight="1">
      <c r="A46" s="112" t="s">
        <v>139</v>
      </c>
      <c r="B46" s="115" t="s">
        <v>143</v>
      </c>
      <c r="C46" s="115" t="s">
        <v>164</v>
      </c>
      <c r="D46" s="117" t="s">
        <v>79</v>
      </c>
      <c r="E46" s="114">
        <v>3</v>
      </c>
      <c r="F46" s="113"/>
      <c r="G46" s="113">
        <f>E46*F46</f>
        <v>0</v>
      </c>
      <c r="H46" s="113"/>
      <c r="I46" s="113"/>
    </row>
    <row r="47" spans="1:9" ht="14.1" customHeight="1">
      <c r="C47" s="115" t="s">
        <v>165</v>
      </c>
      <c r="D47" s="117"/>
      <c r="E47" s="114"/>
      <c r="F47" s="113"/>
      <c r="G47" s="113"/>
      <c r="H47" s="113"/>
      <c r="I47" s="113"/>
    </row>
    <row r="48" spans="1:9" ht="14.1" customHeight="1">
      <c r="A48" s="112" t="s">
        <v>166</v>
      </c>
      <c r="B48" s="115" t="s">
        <v>144</v>
      </c>
      <c r="C48" s="115" t="s">
        <v>223</v>
      </c>
      <c r="D48" s="117" t="s">
        <v>79</v>
      </c>
      <c r="E48" s="114">
        <v>1</v>
      </c>
      <c r="F48" s="113"/>
      <c r="G48" s="113">
        <f>E48*F48</f>
        <v>0</v>
      </c>
      <c r="H48" s="113"/>
      <c r="I48" s="113"/>
    </row>
    <row r="49" spans="1:12" ht="14.1" customHeight="1">
      <c r="A49" s="112" t="s">
        <v>166</v>
      </c>
      <c r="B49" s="115" t="s">
        <v>145</v>
      </c>
      <c r="C49" s="115" t="s">
        <v>222</v>
      </c>
      <c r="D49" s="117" t="s">
        <v>79</v>
      </c>
      <c r="E49" s="114">
        <v>3</v>
      </c>
      <c r="F49" s="113"/>
      <c r="G49" s="113">
        <f>E49*F49</f>
        <v>0</v>
      </c>
      <c r="H49" s="113"/>
      <c r="I49" s="113">
        <f>E49*H49</f>
        <v>0</v>
      </c>
    </row>
    <row r="50" spans="1:12" ht="14.1" customHeight="1">
      <c r="A50" s="157"/>
      <c r="B50" s="115"/>
      <c r="C50" s="115"/>
      <c r="D50" s="117"/>
      <c r="E50" s="114"/>
      <c r="F50" s="113"/>
      <c r="G50" s="113"/>
      <c r="H50" s="113"/>
      <c r="I50" s="113"/>
    </row>
    <row r="51" spans="1:12" ht="14.1" customHeight="1">
      <c r="A51" s="157"/>
      <c r="B51" s="115" t="s">
        <v>146</v>
      </c>
      <c r="C51" s="115" t="s">
        <v>141</v>
      </c>
      <c r="D51" s="140" t="s">
        <v>94</v>
      </c>
      <c r="E51" s="114">
        <v>70</v>
      </c>
      <c r="F51" s="113"/>
      <c r="G51" s="113"/>
      <c r="H51" s="113"/>
      <c r="I51" s="113">
        <f>E51*H51</f>
        <v>0</v>
      </c>
    </row>
    <row r="52" spans="1:12" ht="14.1" customHeight="1">
      <c r="A52" s="157"/>
      <c r="C52" s="115" t="s">
        <v>140</v>
      </c>
      <c r="D52" s="140"/>
      <c r="E52" s="114"/>
      <c r="F52" s="113"/>
      <c r="G52" s="113"/>
      <c r="H52" s="113"/>
      <c r="I52" s="113"/>
    </row>
    <row r="53" spans="1:12" ht="14.1" customHeight="1">
      <c r="A53" s="157"/>
      <c r="B53" s="115" t="s">
        <v>167</v>
      </c>
      <c r="C53" s="115" t="s">
        <v>224</v>
      </c>
      <c r="D53" s="140" t="s">
        <v>94</v>
      </c>
      <c r="E53" s="114">
        <v>8</v>
      </c>
      <c r="F53" s="113"/>
      <c r="G53" s="113">
        <f t="shared" ref="G53" si="1">E53*F53</f>
        <v>0</v>
      </c>
      <c r="H53" s="113"/>
      <c r="I53" s="113">
        <f>E53*H53</f>
        <v>0</v>
      </c>
    </row>
    <row r="54" spans="1:12" ht="14.1" customHeight="1">
      <c r="A54" s="157"/>
      <c r="B54" s="115" t="s">
        <v>220</v>
      </c>
      <c r="C54" s="115" t="s">
        <v>103</v>
      </c>
      <c r="D54" s="117" t="s">
        <v>79</v>
      </c>
      <c r="E54" s="114">
        <v>3</v>
      </c>
      <c r="F54" s="113"/>
      <c r="G54" s="113"/>
      <c r="H54" s="113"/>
      <c r="I54" s="113">
        <f>E54*H54</f>
        <v>0</v>
      </c>
    </row>
    <row r="55" spans="1:12" ht="14.1" customHeight="1">
      <c r="A55" s="157"/>
      <c r="B55" s="115" t="s">
        <v>221</v>
      </c>
      <c r="C55" s="115" t="s">
        <v>225</v>
      </c>
      <c r="D55" s="140" t="s">
        <v>148</v>
      </c>
      <c r="E55" s="114">
        <v>3</v>
      </c>
      <c r="F55" s="113"/>
      <c r="G55" s="113">
        <f t="shared" ref="G55" si="2">E55*F55</f>
        <v>0</v>
      </c>
      <c r="H55" s="113"/>
      <c r="I55" s="113">
        <f>E55*H55</f>
        <v>0</v>
      </c>
    </row>
    <row r="56" spans="1:12" ht="14.1" customHeight="1">
      <c r="A56" s="112"/>
      <c r="B56" s="115"/>
      <c r="C56" s="126" t="s">
        <v>91</v>
      </c>
      <c r="D56" s="117"/>
      <c r="E56" s="114"/>
      <c r="F56" s="113"/>
      <c r="G56" s="127">
        <f>SUM(G41:G55)</f>
        <v>0</v>
      </c>
      <c r="H56" s="127"/>
      <c r="I56" s="127">
        <f>SUM(I41:I55)</f>
        <v>0</v>
      </c>
    </row>
    <row r="57" spans="1:12" ht="9.9499999999999993" customHeight="1">
      <c r="A57" s="112"/>
      <c r="B57" s="115"/>
      <c r="C57" s="111"/>
      <c r="D57" s="117"/>
      <c r="E57" s="114"/>
      <c r="F57" s="113"/>
      <c r="G57" s="113"/>
      <c r="H57" s="113"/>
      <c r="I57" s="113"/>
    </row>
    <row r="58" spans="1:12" ht="5.0999999999999996" customHeight="1">
      <c r="A58" s="119"/>
      <c r="B58" s="120"/>
      <c r="C58" s="120"/>
      <c r="D58" s="120"/>
      <c r="E58" s="120"/>
      <c r="F58" s="120"/>
      <c r="G58" s="120"/>
      <c r="H58" s="120"/>
      <c r="I58" s="121"/>
    </row>
    <row r="59" spans="1:12" ht="14.1" customHeight="1">
      <c r="A59" s="122" t="s">
        <v>157</v>
      </c>
      <c r="B59" s="116"/>
      <c r="C59" s="116"/>
      <c r="D59" s="116"/>
      <c r="E59" s="116"/>
      <c r="F59" s="116"/>
      <c r="G59" s="116"/>
      <c r="H59" s="116"/>
      <c r="I59" s="123"/>
    </row>
    <row r="60" spans="1:12" ht="5.0999999999999996" customHeight="1">
      <c r="A60" s="124"/>
      <c r="B60" s="118"/>
      <c r="C60" s="118"/>
      <c r="D60" s="118"/>
      <c r="E60" s="118"/>
      <c r="F60" s="118"/>
      <c r="G60" s="118"/>
      <c r="H60" s="118"/>
      <c r="I60" s="125"/>
    </row>
    <row r="61" spans="1:12" ht="14.1" customHeight="1">
      <c r="A61" s="155" t="s">
        <v>120</v>
      </c>
      <c r="B61" s="115" t="s">
        <v>119</v>
      </c>
      <c r="C61" s="115" t="s">
        <v>159</v>
      </c>
      <c r="D61" s="117" t="s">
        <v>79</v>
      </c>
      <c r="E61" s="114">
        <v>1</v>
      </c>
      <c r="F61" s="113"/>
      <c r="G61" s="113">
        <f>E61*F61</f>
        <v>0</v>
      </c>
      <c r="H61" s="113"/>
      <c r="I61" s="113">
        <f>E61*H61</f>
        <v>0</v>
      </c>
      <c r="L61" s="141"/>
    </row>
    <row r="62" spans="1:12" ht="14.1" customHeight="1">
      <c r="A62" s="112"/>
      <c r="B62" s="115"/>
      <c r="C62" s="115" t="s">
        <v>195</v>
      </c>
      <c r="D62" s="117"/>
      <c r="E62" s="114"/>
      <c r="F62" s="113"/>
      <c r="G62" s="113"/>
      <c r="H62" s="113"/>
      <c r="I62" s="113"/>
    </row>
    <row r="63" spans="1:12" ht="14.1" customHeight="1">
      <c r="A63" s="112"/>
      <c r="B63" s="115"/>
      <c r="C63" s="115" t="s">
        <v>168</v>
      </c>
      <c r="D63" s="117"/>
      <c r="E63" s="114"/>
      <c r="F63" s="113"/>
      <c r="G63" s="113"/>
      <c r="H63" s="113"/>
      <c r="I63" s="113"/>
    </row>
    <row r="64" spans="1:12" ht="14.1" customHeight="1">
      <c r="A64" s="112"/>
      <c r="B64" s="115"/>
      <c r="C64" s="115" t="s">
        <v>189</v>
      </c>
      <c r="D64" s="117"/>
      <c r="E64" s="114"/>
      <c r="F64" s="113"/>
      <c r="G64" s="113"/>
      <c r="H64" s="113"/>
      <c r="I64" s="113"/>
    </row>
    <row r="65" spans="1:12" ht="14.1" customHeight="1">
      <c r="A65" s="112"/>
      <c r="B65" s="115"/>
      <c r="C65" s="115" t="s">
        <v>190</v>
      </c>
      <c r="D65" s="117"/>
      <c r="E65" s="114"/>
      <c r="F65" s="113"/>
      <c r="G65" s="113"/>
      <c r="H65" s="113"/>
      <c r="I65" s="113"/>
    </row>
    <row r="66" spans="1:12" ht="14.1" customHeight="1">
      <c r="A66" s="112"/>
      <c r="B66" s="115"/>
      <c r="C66" s="115" t="s">
        <v>171</v>
      </c>
      <c r="D66" s="117"/>
      <c r="E66" s="114"/>
      <c r="F66" s="113"/>
      <c r="G66" s="113"/>
      <c r="H66" s="113"/>
      <c r="I66" s="113"/>
    </row>
    <row r="67" spans="1:12" ht="14.1" customHeight="1">
      <c r="A67" s="112"/>
      <c r="B67" s="115"/>
      <c r="C67" s="115" t="s">
        <v>108</v>
      </c>
      <c r="D67" s="117"/>
      <c r="E67" s="114"/>
      <c r="F67" s="113"/>
      <c r="G67" s="113"/>
      <c r="H67" s="113"/>
      <c r="I67" s="113"/>
    </row>
    <row r="68" spans="1:12" ht="14.1" customHeight="1">
      <c r="A68" s="112"/>
      <c r="B68" s="115"/>
      <c r="C68" s="115" t="s">
        <v>191</v>
      </c>
      <c r="D68" s="117"/>
      <c r="E68" s="114"/>
      <c r="F68" s="113"/>
      <c r="G68" s="113"/>
      <c r="H68" s="113"/>
      <c r="I68" s="113"/>
    </row>
    <row r="69" spans="1:12" ht="14.1" customHeight="1">
      <c r="A69" s="112"/>
      <c r="B69" s="115"/>
      <c r="C69" s="115" t="s">
        <v>192</v>
      </c>
      <c r="D69" s="117"/>
      <c r="E69" s="114"/>
      <c r="F69" s="113"/>
      <c r="G69" s="113"/>
      <c r="H69" s="113"/>
      <c r="I69" s="113"/>
    </row>
    <row r="70" spans="1:12" ht="14.1" customHeight="1">
      <c r="A70" s="112"/>
      <c r="B70" s="115"/>
      <c r="C70" s="115" t="s">
        <v>193</v>
      </c>
      <c r="D70" s="117"/>
      <c r="E70" s="114"/>
      <c r="F70" s="113"/>
      <c r="G70" s="113"/>
      <c r="H70" s="113"/>
      <c r="I70" s="113"/>
    </row>
    <row r="71" spans="1:12" ht="14.1" customHeight="1">
      <c r="A71" s="112"/>
      <c r="B71" s="115"/>
      <c r="C71" s="115" t="s">
        <v>194</v>
      </c>
      <c r="D71" s="117"/>
      <c r="E71" s="114"/>
      <c r="F71" s="113"/>
      <c r="G71" s="113"/>
      <c r="H71" s="113"/>
      <c r="I71" s="113"/>
    </row>
    <row r="72" spans="1:12" ht="14.1" customHeight="1">
      <c r="A72" s="112"/>
      <c r="B72" s="115"/>
      <c r="C72" s="156" t="s">
        <v>179</v>
      </c>
      <c r="D72" s="117"/>
      <c r="E72" s="114"/>
      <c r="F72" s="113"/>
      <c r="G72" s="113"/>
      <c r="H72" s="113"/>
      <c r="I72" s="113"/>
    </row>
    <row r="73" spans="1:12" ht="14.1" customHeight="1">
      <c r="A73" s="112"/>
      <c r="B73" s="115"/>
      <c r="C73" s="115" t="s">
        <v>180</v>
      </c>
    </row>
    <row r="74" spans="1:12" ht="14.1" customHeight="1">
      <c r="A74" s="112"/>
      <c r="B74" s="115"/>
      <c r="C74" s="156" t="s">
        <v>181</v>
      </c>
    </row>
    <row r="75" spans="1:12" ht="14.1" customHeight="1">
      <c r="A75" s="112"/>
      <c r="B75" s="115"/>
      <c r="C75" s="115" t="s">
        <v>112</v>
      </c>
      <c r="D75" s="117"/>
      <c r="E75" s="114"/>
      <c r="F75" s="113"/>
      <c r="G75" s="113"/>
      <c r="H75" s="113"/>
      <c r="I75" s="113"/>
    </row>
    <row r="76" spans="1:12" ht="14.1" customHeight="1">
      <c r="A76" s="155" t="s">
        <v>98</v>
      </c>
      <c r="B76" s="115" t="s">
        <v>122</v>
      </c>
      <c r="C76" s="115" t="s">
        <v>182</v>
      </c>
      <c r="D76" s="140" t="s">
        <v>147</v>
      </c>
      <c r="E76" s="114">
        <v>8</v>
      </c>
      <c r="F76" s="113"/>
      <c r="G76" s="113"/>
      <c r="H76" s="113"/>
      <c r="I76" s="113">
        <f t="shared" ref="I76:I85" si="3">E76*H76</f>
        <v>0</v>
      </c>
      <c r="L76" s="141"/>
    </row>
    <row r="77" spans="1:12" ht="14.1" customHeight="1">
      <c r="A77" s="155" t="s">
        <v>121</v>
      </c>
      <c r="B77" s="115" t="s">
        <v>123</v>
      </c>
      <c r="C77" s="115" t="s">
        <v>198</v>
      </c>
      <c r="D77" s="140" t="s">
        <v>79</v>
      </c>
      <c r="E77" s="114">
        <v>1</v>
      </c>
      <c r="F77" s="113"/>
      <c r="G77" s="113">
        <f>E77*F77</f>
        <v>0</v>
      </c>
      <c r="H77" s="113"/>
      <c r="I77" s="113">
        <f t="shared" si="3"/>
        <v>0</v>
      </c>
    </row>
    <row r="78" spans="1:12" ht="14.1" customHeight="1">
      <c r="A78" s="155" t="s">
        <v>196</v>
      </c>
      <c r="B78" s="115" t="s">
        <v>125</v>
      </c>
      <c r="C78" s="115" t="s">
        <v>199</v>
      </c>
      <c r="D78" s="140" t="s">
        <v>79</v>
      </c>
      <c r="E78" s="114">
        <v>1</v>
      </c>
      <c r="F78" s="113"/>
      <c r="G78" s="113"/>
      <c r="H78" s="113"/>
      <c r="I78" s="113">
        <f t="shared" si="3"/>
        <v>0</v>
      </c>
    </row>
    <row r="79" spans="1:12" ht="14.1" customHeight="1">
      <c r="A79" s="155" t="s">
        <v>197</v>
      </c>
      <c r="B79" s="115" t="s">
        <v>127</v>
      </c>
      <c r="C79" s="115" t="s">
        <v>200</v>
      </c>
      <c r="D79" s="140" t="s">
        <v>79</v>
      </c>
      <c r="E79" s="114">
        <v>1</v>
      </c>
      <c r="F79" s="113"/>
      <c r="G79" s="113">
        <f>E79*F79</f>
        <v>0</v>
      </c>
      <c r="H79" s="113"/>
      <c r="I79" s="113">
        <f t="shared" si="3"/>
        <v>0</v>
      </c>
    </row>
    <row r="80" spans="1:12" ht="14.1" customHeight="1">
      <c r="A80" s="155" t="s">
        <v>124</v>
      </c>
      <c r="B80" s="115" t="s">
        <v>128</v>
      </c>
      <c r="C80" s="115" t="s">
        <v>201</v>
      </c>
      <c r="D80" s="140" t="s">
        <v>79</v>
      </c>
      <c r="E80" s="114">
        <v>1</v>
      </c>
      <c r="F80" s="113"/>
      <c r="G80" s="113">
        <f>E80*F80</f>
        <v>0</v>
      </c>
      <c r="H80" s="113"/>
      <c r="I80" s="113">
        <f t="shared" si="3"/>
        <v>0</v>
      </c>
    </row>
    <row r="81" spans="1:9" ht="14.1" customHeight="1">
      <c r="A81" s="155" t="s">
        <v>196</v>
      </c>
      <c r="B81" s="115" t="s">
        <v>129</v>
      </c>
      <c r="C81" s="115" t="s">
        <v>199</v>
      </c>
      <c r="D81" s="140" t="s">
        <v>79</v>
      </c>
      <c r="E81" s="114">
        <v>1</v>
      </c>
      <c r="F81" s="113"/>
      <c r="G81" s="113"/>
      <c r="H81" s="113"/>
      <c r="I81" s="113">
        <f t="shared" si="3"/>
        <v>0</v>
      </c>
    </row>
    <row r="82" spans="1:9" ht="14.1" customHeight="1">
      <c r="A82" s="155" t="s">
        <v>197</v>
      </c>
      <c r="B82" s="115" t="s">
        <v>130</v>
      </c>
      <c r="C82" s="115" t="s">
        <v>202</v>
      </c>
      <c r="D82" s="140" t="s">
        <v>79</v>
      </c>
      <c r="E82" s="114">
        <v>1</v>
      </c>
      <c r="F82" s="113"/>
      <c r="G82" s="113">
        <f>E82*F82</f>
        <v>0</v>
      </c>
      <c r="H82" s="113"/>
      <c r="I82" s="113">
        <f t="shared" si="3"/>
        <v>0</v>
      </c>
    </row>
    <row r="83" spans="1:9" ht="14.1" customHeight="1">
      <c r="A83" s="155" t="s">
        <v>126</v>
      </c>
      <c r="B83" s="115" t="s">
        <v>131</v>
      </c>
      <c r="C83" s="115" t="s">
        <v>205</v>
      </c>
      <c r="D83" s="140" t="s">
        <v>79</v>
      </c>
      <c r="E83" s="114">
        <v>1</v>
      </c>
      <c r="F83" s="113"/>
      <c r="G83" s="113">
        <f>E83*F83</f>
        <v>0</v>
      </c>
      <c r="H83" s="113"/>
      <c r="I83" s="113">
        <f t="shared" si="3"/>
        <v>0</v>
      </c>
    </row>
    <row r="84" spans="1:9" ht="14.1" customHeight="1">
      <c r="A84" s="155" t="s">
        <v>203</v>
      </c>
      <c r="B84" s="115" t="s">
        <v>132</v>
      </c>
      <c r="C84" s="115" t="s">
        <v>206</v>
      </c>
      <c r="D84" s="140" t="s">
        <v>79</v>
      </c>
      <c r="E84" s="114">
        <v>1</v>
      </c>
      <c r="F84" s="113"/>
      <c r="G84" s="113"/>
      <c r="H84" s="113"/>
      <c r="I84" s="113">
        <f t="shared" si="3"/>
        <v>0</v>
      </c>
    </row>
    <row r="85" spans="1:9" ht="14.1" customHeight="1">
      <c r="A85" s="155" t="s">
        <v>204</v>
      </c>
      <c r="B85" s="115" t="s">
        <v>133</v>
      </c>
      <c r="C85" s="115" t="s">
        <v>207</v>
      </c>
      <c r="D85" s="140" t="s">
        <v>79</v>
      </c>
      <c r="E85" s="114">
        <v>1</v>
      </c>
      <c r="F85" s="113"/>
      <c r="G85" s="113">
        <f>E85*F85</f>
        <v>0</v>
      </c>
      <c r="H85" s="113"/>
      <c r="I85" s="113">
        <f t="shared" si="3"/>
        <v>0</v>
      </c>
    </row>
    <row r="86" spans="1:9" ht="14.1" customHeight="1">
      <c r="A86" s="155"/>
      <c r="C86" s="115"/>
      <c r="D86" s="117"/>
      <c r="E86" s="114"/>
      <c r="F86" s="113"/>
      <c r="G86" s="113"/>
      <c r="H86" s="113"/>
      <c r="I86" s="113"/>
    </row>
    <row r="87" spans="1:9" ht="14.1" customHeight="1">
      <c r="A87" s="155"/>
      <c r="B87" s="115" t="s">
        <v>135</v>
      </c>
      <c r="C87" s="115" t="s">
        <v>186</v>
      </c>
      <c r="D87" s="140" t="s">
        <v>93</v>
      </c>
      <c r="E87" s="114">
        <v>20</v>
      </c>
      <c r="F87" s="113"/>
      <c r="G87" s="113">
        <f>E87*F87</f>
        <v>0</v>
      </c>
      <c r="H87" s="113"/>
      <c r="I87" s="113">
        <f>E87*H87</f>
        <v>0</v>
      </c>
    </row>
    <row r="88" spans="1:9" ht="14.1" customHeight="1">
      <c r="A88" s="155"/>
      <c r="C88" s="115" t="s">
        <v>208</v>
      </c>
      <c r="D88" s="140"/>
      <c r="E88" s="114"/>
      <c r="F88" s="113"/>
      <c r="G88" s="113"/>
      <c r="H88" s="113"/>
      <c r="I88" s="113"/>
    </row>
    <row r="89" spans="1:9" ht="14.1" customHeight="1">
      <c r="A89" s="112"/>
      <c r="B89" s="115" t="s">
        <v>136</v>
      </c>
      <c r="C89" s="115" t="s">
        <v>209</v>
      </c>
      <c r="D89" s="140" t="s">
        <v>147</v>
      </c>
      <c r="E89" s="114">
        <v>30</v>
      </c>
      <c r="F89" s="113"/>
      <c r="G89" s="113"/>
      <c r="H89" s="113"/>
      <c r="I89" s="113">
        <f>E89*H89</f>
        <v>0</v>
      </c>
    </row>
    <row r="90" spans="1:9" ht="14.1" customHeight="1">
      <c r="A90" s="112"/>
      <c r="B90" s="115"/>
      <c r="C90" s="126" t="s">
        <v>92</v>
      </c>
      <c r="D90" s="117"/>
      <c r="E90" s="114"/>
      <c r="F90" s="113"/>
      <c r="G90" s="127">
        <f>SUM(G61:G89)</f>
        <v>0</v>
      </c>
      <c r="H90" s="127"/>
      <c r="I90" s="127">
        <f>SUM(I61:I89)</f>
        <v>0</v>
      </c>
    </row>
    <row r="91" spans="1:9" ht="9.9499999999999993" customHeight="1">
      <c r="A91" s="143"/>
      <c r="B91" s="144"/>
      <c r="C91" s="145"/>
      <c r="D91" s="146"/>
      <c r="E91" s="147"/>
      <c r="F91" s="148"/>
      <c r="G91" s="148"/>
      <c r="H91" s="148"/>
      <c r="I91" s="148"/>
    </row>
    <row r="92" spans="1:9" ht="9.6" customHeight="1">
      <c r="A92" s="112"/>
      <c r="B92" s="115"/>
      <c r="C92" s="111"/>
      <c r="D92" s="117"/>
      <c r="E92" s="114"/>
      <c r="F92" s="113"/>
      <c r="G92" s="113"/>
      <c r="H92" s="113"/>
      <c r="I92" s="113"/>
    </row>
  </sheetData>
  <mergeCells count="1">
    <mergeCell ref="A1:I1"/>
  </mergeCells>
  <printOptions horizontalCentered="1"/>
  <pageMargins left="0.31496062992125984" right="0.31496062992125984" top="0.19685039370078741" bottom="0.51181102362204722" header="0" footer="0.11811023622047245"/>
  <pageSetup paperSize="9" orientation="landscape" r:id="rId1"/>
  <headerFooter>
    <oddFooter>&amp;L&amp;"Arial,Obyčejné"&amp;9Vypracoval: Roman Michoněk&amp;C&amp;"Arial,Obyčejné"&amp;9Strana &amp;P/&amp;N&amp;R&amp;"Arial,Obyčejné"&amp;9Datum: 04/2023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Položkový rozpočet</vt:lpstr>
      <vt:lpstr>'Položkový rozpočet'!Názvy_tisku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Daniela Koričanská</cp:lastModifiedBy>
  <cp:lastPrinted>2019-10-09T07:32:16Z</cp:lastPrinted>
  <dcterms:created xsi:type="dcterms:W3CDTF">2012-11-08T08:08:09Z</dcterms:created>
  <dcterms:modified xsi:type="dcterms:W3CDTF">2023-05-17T13:55:53Z</dcterms:modified>
</cp:coreProperties>
</file>